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0" windowWidth="20730" windowHeight="9600"/>
  </bookViews>
  <sheets>
    <sheet name="E)d) (2)" sheetId="2" r:id="rId1"/>
    <sheet name="fizica" sheetId="1" r:id="rId2"/>
  </sheets>
  <definedNames>
    <definedName name="_xlnm._FilterDatabase" localSheetId="0" hidden="1">'E)d) (2)'!#REF!</definedName>
  </definedNames>
  <calcPr calcId="144525"/>
</workbook>
</file>

<file path=xl/calcChain.xml><?xml version="1.0" encoding="utf-8"?>
<calcChain xmlns="http://schemas.openxmlformats.org/spreadsheetml/2006/main">
  <c r="Q32" i="2" l="1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</calcChain>
</file>

<file path=xl/sharedStrings.xml><?xml version="1.0" encoding="utf-8"?>
<sst xmlns="http://schemas.openxmlformats.org/spreadsheetml/2006/main" count="186" uniqueCount="92">
  <si>
    <t>Tip subiect</t>
  </si>
  <si>
    <t>Fizică TEH</t>
  </si>
  <si>
    <t>Date</t>
  </si>
  <si>
    <t>Judet</t>
  </si>
  <si>
    <t>Inscrisi</t>
  </si>
  <si>
    <t>Reusiti</t>
  </si>
  <si>
    <t>Sumă de 5-5.99</t>
  </si>
  <si>
    <t>Sumă de 6-6.99</t>
  </si>
  <si>
    <t>Sumă de 7-7.99</t>
  </si>
  <si>
    <t>Sumă de 8-8.99</t>
  </si>
  <si>
    <t>Sumă de 9-9.99</t>
  </si>
  <si>
    <t>Sumă de 10</t>
  </si>
  <si>
    <t>Sumă de Respinsi</t>
  </si>
  <si>
    <t>Sumă de 1-1.99</t>
  </si>
  <si>
    <t>Sumă de 2-2.99</t>
  </si>
  <si>
    <t>Sumă de 3-3.99</t>
  </si>
  <si>
    <t>Sumă de 4-4.99</t>
  </si>
  <si>
    <t>Sumă de Eliminati</t>
  </si>
  <si>
    <t>Sumă de Neprezentati</t>
  </si>
  <si>
    <t>AB</t>
  </si>
  <si>
    <t>AG</t>
  </si>
  <si>
    <t>AR</t>
  </si>
  <si>
    <t>B</t>
  </si>
  <si>
    <t>BC</t>
  </si>
  <si>
    <t>BH</t>
  </si>
  <si>
    <t>BN</t>
  </si>
  <si>
    <t>BR</t>
  </si>
  <si>
    <t>BT</t>
  </si>
  <si>
    <t>BV</t>
  </si>
  <si>
    <t>BZ</t>
  </si>
  <si>
    <t>CJ</t>
  </si>
  <si>
    <t>CL</t>
  </si>
  <si>
    <t>CS</t>
  </si>
  <si>
    <t>CT</t>
  </si>
  <si>
    <t>CV</t>
  </si>
  <si>
    <t>DB</t>
  </si>
  <si>
    <t>DJ</t>
  </si>
  <si>
    <t>GJ</t>
  </si>
  <si>
    <t>GL</t>
  </si>
  <si>
    <t>GR</t>
  </si>
  <si>
    <t>HD</t>
  </si>
  <si>
    <t>HR</t>
  </si>
  <si>
    <t>IF</t>
  </si>
  <si>
    <t>IL</t>
  </si>
  <si>
    <t>IS</t>
  </si>
  <si>
    <t>MH</t>
  </si>
  <si>
    <t>MM</t>
  </si>
  <si>
    <t>MS</t>
  </si>
  <si>
    <t>NT</t>
  </si>
  <si>
    <t>OT</t>
  </si>
  <si>
    <t>PH</t>
  </si>
  <si>
    <t>SB</t>
  </si>
  <si>
    <t>SJ</t>
  </si>
  <si>
    <t>SM</t>
  </si>
  <si>
    <t>SV</t>
  </si>
  <si>
    <t>TL</t>
  </si>
  <si>
    <t>TM</t>
  </si>
  <si>
    <t>TR</t>
  </si>
  <si>
    <t>VL</t>
  </si>
  <si>
    <t>VN</t>
  </si>
  <si>
    <t>VS</t>
  </si>
  <si>
    <t>Total general</t>
  </si>
  <si>
    <t>Fizică TEO</t>
  </si>
  <si>
    <t>Sumă de Inscrisi</t>
  </si>
  <si>
    <t>Sumă de Reusiti</t>
  </si>
  <si>
    <t>Specializare</t>
  </si>
  <si>
    <t>5-5.99</t>
  </si>
  <si>
    <t>6-6.99</t>
  </si>
  <si>
    <t>7-7.99</t>
  </si>
  <si>
    <t>8-8.99</t>
  </si>
  <si>
    <t>9-9.99</t>
  </si>
  <si>
    <t>Respinsi</t>
  </si>
  <si>
    <t>1-1.99</t>
  </si>
  <si>
    <t>2-2.99</t>
  </si>
  <si>
    <t>3-3.99</t>
  </si>
  <si>
    <t>4-4.99</t>
  </si>
  <si>
    <t>Eliminati</t>
  </si>
  <si>
    <t>Neprezentati</t>
  </si>
  <si>
    <t>Total fizica</t>
  </si>
  <si>
    <t>Anatomie și fiziologie umană, genetică și ecologie umană</t>
  </si>
  <si>
    <t>Biologie vegetală și animală</t>
  </si>
  <si>
    <t>Total biologie</t>
  </si>
  <si>
    <t>Chimie organică TEH Nivel I/II</t>
  </si>
  <si>
    <t xml:space="preserve">Chimie anorganică TEH Nivel I/II     </t>
  </si>
  <si>
    <t>Chimie organică TEO Nivel I/II</t>
  </si>
  <si>
    <t>Chimie anorganică TEO Nivel I/II</t>
  </si>
  <si>
    <t>Total Chimie</t>
  </si>
  <si>
    <t>Total candidati proba D</t>
  </si>
  <si>
    <t>DIN CEI CARE AU SUSTINUT FIZICA</t>
  </si>
  <si>
    <t>DIN TOTAL CANDIDATI</t>
  </si>
  <si>
    <t>DIN CEI CARE AU SUSTINUT Biologia</t>
  </si>
  <si>
    <t>DIN CEI CARE AU SUSTINUT chimie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</si>
</sst>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64"/>
      <name val="Arial"/>
      <family val="2"/>
    </font>
    <font>
      <sz val="10"/>
      <color indexed="64"/>
      <name val="Arial"/>
      <family val="2"/>
    </font>
    <font>
      <b/>
      <sz val="10"/>
      <color indexed="64"/>
      <name val="Arial"/>
      <family val="2"/>
    </font>
    <font>
      <b/>
      <sz val="8"/>
      <color indexed="64"/>
      <name val="MS Sans Serif"/>
      <family val="2"/>
    </font>
    <font>
      <sz val="8"/>
      <color indexed="64"/>
      <name val="MS Sans Serif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5">
    <xf numFmtId="0" fontId="0" fillId="0" borderId="0" xfId="0"/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/>
    <xf numFmtId="0" fontId="0" fillId="0" borderId="1" xfId="0" applyBorder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/>
    <xf numFmtId="0" fontId="0" fillId="0" borderId="1" xfId="0" applyNumberFormat="1" applyBorder="1" applyAlignment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49" fontId="3" fillId="0" borderId="1" xfId="0" applyNumberFormat="1" applyFont="1" applyBorder="1"/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0" borderId="1" xfId="0" applyNumberFormat="1" applyBorder="1"/>
    <xf numFmtId="0" fontId="2" fillId="0" borderId="0" xfId="0" applyNumberFormat="1" applyFont="1" applyBorder="1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/>
    <xf numFmtId="49" fontId="4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0" fontId="0" fillId="0" borderId="1" xfId="1" applyNumberFormat="1" applyFont="1" applyBorder="1"/>
    <xf numFmtId="49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10" fontId="2" fillId="0" borderId="1" xfId="1" applyNumberFormat="1" applyFont="1" applyBorder="1"/>
    <xf numFmtId="0" fontId="2" fillId="0" borderId="2" xfId="0" applyNumberFormat="1" applyFont="1" applyBorder="1"/>
    <xf numFmtId="0" fontId="2" fillId="0" borderId="3" xfId="0" applyNumberFormat="1" applyFont="1" applyBorder="1"/>
    <xf numFmtId="0" fontId="2" fillId="0" borderId="4" xfId="0" applyNumberFormat="1" applyFont="1" applyBorder="1"/>
    <xf numFmtId="0" fontId="2" fillId="0" borderId="5" xfId="0" applyNumberFormat="1" applyFont="1" applyBorder="1"/>
    <xf numFmtId="0" fontId="0" fillId="0" borderId="6" xfId="0" applyNumberFormat="1" applyBorder="1"/>
    <xf numFmtId="0" fontId="0" fillId="0" borderId="6" xfId="0" applyNumberFormat="1" applyBorder="1" applyAlignment="1">
      <alignment horizontal="center"/>
    </xf>
    <xf numFmtId="0" fontId="2" fillId="0" borderId="7" xfId="0" applyNumberFormat="1" applyFont="1" applyBorder="1"/>
    <xf numFmtId="0" fontId="2" fillId="0" borderId="8" xfId="0" applyNumberFormat="1" applyFont="1" applyBorder="1"/>
    <xf numFmtId="0" fontId="2" fillId="0" borderId="8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vertical="center"/>
    </xf>
    <xf numFmtId="0" fontId="0" fillId="0" borderId="6" xfId="0" applyNumberFormat="1" applyBorder="1" applyAlignment="1">
      <alignment vertical="center"/>
    </xf>
    <xf numFmtId="0" fontId="0" fillId="0" borderId="6" xfId="0" applyNumberFormat="1" applyBorder="1" applyAlignment="1">
      <alignment horizontal="center" vertical="center"/>
    </xf>
    <xf numFmtId="0" fontId="2" fillId="0" borderId="7" xfId="0" applyNumberFormat="1" applyFont="1" applyBorder="1" applyAlignment="1">
      <alignment vertical="center"/>
    </xf>
    <xf numFmtId="0" fontId="2" fillId="0" borderId="8" xfId="0" applyNumberFormat="1" applyFont="1" applyBorder="1" applyAlignment="1">
      <alignment vertical="center"/>
    </xf>
    <xf numFmtId="0" fontId="2" fillId="0" borderId="8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Procent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topLeftCell="A43" workbookViewId="0">
      <selection activeCell="C4" sqref="C4:Q4"/>
    </sheetView>
  </sheetViews>
  <sheetFormatPr defaultRowHeight="12.75" x14ac:dyDescent="0.2"/>
  <cols>
    <col min="1" max="1" width="40.42578125" style="15" bestFit="1" customWidth="1"/>
    <col min="2" max="2" width="33.85546875" style="15" bestFit="1" customWidth="1"/>
    <col min="3" max="3" width="7.28515625" style="15" bestFit="1" customWidth="1"/>
    <col min="4" max="4" width="8" style="15" bestFit="1" customWidth="1"/>
    <col min="5" max="9" width="7" style="15" bestFit="1" customWidth="1"/>
    <col min="10" max="10" width="7.28515625" style="15" bestFit="1" customWidth="1"/>
    <col min="11" max="11" width="8" style="16" bestFit="1" customWidth="1"/>
    <col min="12" max="15" width="7" style="16" bestFit="1" customWidth="1"/>
    <col min="16" max="16" width="8.140625" style="16" bestFit="1" customWidth="1"/>
    <col min="17" max="17" width="8.42578125" style="16" bestFit="1" customWidth="1"/>
    <col min="19" max="19" width="22" customWidth="1"/>
    <col min="20" max="20" width="10.5703125" customWidth="1"/>
    <col min="21" max="21" width="11.28515625" bestFit="1" customWidth="1"/>
  </cols>
  <sheetData>
    <row r="1" spans="1:17" ht="21.75" x14ac:dyDescent="0.2">
      <c r="A1" s="7" t="s">
        <v>65</v>
      </c>
      <c r="B1" s="7" t="s">
        <v>0</v>
      </c>
      <c r="C1" s="7" t="s">
        <v>4</v>
      </c>
      <c r="D1" s="7" t="s">
        <v>5</v>
      </c>
      <c r="E1" s="7" t="s">
        <v>66</v>
      </c>
      <c r="F1" s="7" t="s">
        <v>67</v>
      </c>
      <c r="G1" s="7" t="s">
        <v>68</v>
      </c>
      <c r="H1" s="7" t="s">
        <v>69</v>
      </c>
      <c r="I1" s="7" t="s">
        <v>70</v>
      </c>
      <c r="J1" s="7">
        <v>10</v>
      </c>
      <c r="K1" s="8" t="s">
        <v>71</v>
      </c>
      <c r="L1" s="9" t="s">
        <v>72</v>
      </c>
      <c r="M1" s="9" t="s">
        <v>73</v>
      </c>
      <c r="N1" s="9" t="s">
        <v>74</v>
      </c>
      <c r="O1" s="9" t="s">
        <v>75</v>
      </c>
      <c r="P1" s="9" t="s">
        <v>76</v>
      </c>
      <c r="Q1" s="9" t="s">
        <v>77</v>
      </c>
    </row>
    <row r="2" spans="1:17" x14ac:dyDescent="0.2">
      <c r="A2" s="10" t="s">
        <v>1</v>
      </c>
      <c r="B2" s="11">
        <v>428</v>
      </c>
      <c r="C2" s="11">
        <v>1651</v>
      </c>
      <c r="D2" s="11">
        <v>673</v>
      </c>
      <c r="E2" s="11">
        <v>165</v>
      </c>
      <c r="F2" s="11">
        <v>154</v>
      </c>
      <c r="G2" s="11">
        <v>111</v>
      </c>
      <c r="H2" s="11">
        <v>129</v>
      </c>
      <c r="I2" s="11">
        <v>93</v>
      </c>
      <c r="J2" s="11">
        <v>21</v>
      </c>
      <c r="K2" s="12">
        <v>638</v>
      </c>
      <c r="L2" s="13">
        <v>188</v>
      </c>
      <c r="M2" s="13">
        <v>240</v>
      </c>
      <c r="N2" s="13">
        <v>133</v>
      </c>
      <c r="O2" s="13">
        <v>77</v>
      </c>
      <c r="P2" s="13">
        <v>4</v>
      </c>
      <c r="Q2" s="13">
        <v>336</v>
      </c>
    </row>
    <row r="3" spans="1:17" ht="13.5" thickBot="1" x14ac:dyDescent="0.25">
      <c r="A3" s="10" t="s">
        <v>62</v>
      </c>
      <c r="B3" s="11">
        <v>84</v>
      </c>
      <c r="C3" s="38">
        <v>5098</v>
      </c>
      <c r="D3" s="38">
        <v>4975</v>
      </c>
      <c r="E3" s="38">
        <v>290</v>
      </c>
      <c r="F3" s="38">
        <v>390</v>
      </c>
      <c r="G3" s="38">
        <v>663</v>
      </c>
      <c r="H3" s="38">
        <v>1113</v>
      </c>
      <c r="I3" s="38">
        <v>1967</v>
      </c>
      <c r="J3" s="38">
        <v>552</v>
      </c>
      <c r="K3" s="39">
        <v>107</v>
      </c>
      <c r="L3" s="32">
        <v>5</v>
      </c>
      <c r="M3" s="32">
        <v>22</v>
      </c>
      <c r="N3" s="32">
        <v>42</v>
      </c>
      <c r="O3" s="32">
        <v>38</v>
      </c>
      <c r="P3" s="32">
        <v>0</v>
      </c>
      <c r="Q3" s="32">
        <v>16</v>
      </c>
    </row>
    <row r="4" spans="1:17" ht="13.5" thickBot="1" x14ac:dyDescent="0.25">
      <c r="A4" s="14" t="s">
        <v>78</v>
      </c>
      <c r="B4" s="37"/>
      <c r="C4" s="40">
        <v>6749</v>
      </c>
      <c r="D4" s="41">
        <v>5648</v>
      </c>
      <c r="E4" s="41">
        <v>455</v>
      </c>
      <c r="F4" s="41">
        <v>544</v>
      </c>
      <c r="G4" s="41">
        <v>774</v>
      </c>
      <c r="H4" s="41">
        <v>1242</v>
      </c>
      <c r="I4" s="41">
        <v>2060</v>
      </c>
      <c r="J4" s="41">
        <v>573</v>
      </c>
      <c r="K4" s="42">
        <v>745</v>
      </c>
      <c r="L4" s="35">
        <v>193</v>
      </c>
      <c r="M4" s="35">
        <v>262</v>
      </c>
      <c r="N4" s="35">
        <v>175</v>
      </c>
      <c r="O4" s="35">
        <v>115</v>
      </c>
      <c r="P4" s="35">
        <v>4</v>
      </c>
      <c r="Q4" s="36">
        <v>352</v>
      </c>
    </row>
    <row r="5" spans="1:17" x14ac:dyDescent="0.2">
      <c r="A5" s="10"/>
    </row>
    <row r="6" spans="1:17" ht="51" customHeight="1" x14ac:dyDescent="0.2">
      <c r="A6" s="10" t="s">
        <v>79</v>
      </c>
      <c r="B6" s="17">
        <v>342</v>
      </c>
      <c r="C6" s="17">
        <v>10478</v>
      </c>
      <c r="D6" s="17">
        <v>6990</v>
      </c>
      <c r="E6" s="17">
        <v>1421</v>
      </c>
      <c r="F6" s="17">
        <v>1270</v>
      </c>
      <c r="G6" s="17">
        <v>1349</v>
      </c>
      <c r="H6" s="17">
        <v>1477</v>
      </c>
      <c r="I6" s="17">
        <v>1303</v>
      </c>
      <c r="J6" s="17">
        <v>170</v>
      </c>
      <c r="K6" s="13">
        <v>2721</v>
      </c>
      <c r="L6" s="13">
        <v>307</v>
      </c>
      <c r="M6" s="13">
        <v>900</v>
      </c>
      <c r="N6" s="13">
        <v>927</v>
      </c>
      <c r="O6" s="13">
        <v>587</v>
      </c>
      <c r="P6" s="13">
        <v>7</v>
      </c>
      <c r="Q6" s="13">
        <v>760</v>
      </c>
    </row>
    <row r="7" spans="1:17" ht="13.5" thickBot="1" x14ac:dyDescent="0.25">
      <c r="A7" s="10" t="s">
        <v>80</v>
      </c>
      <c r="B7" s="17">
        <v>1071</v>
      </c>
      <c r="C7" s="31">
        <v>17495</v>
      </c>
      <c r="D7" s="31">
        <v>10700</v>
      </c>
      <c r="E7" s="31">
        <v>1795</v>
      </c>
      <c r="F7" s="31">
        <v>1574</v>
      </c>
      <c r="G7" s="31">
        <v>1549</v>
      </c>
      <c r="H7" s="31">
        <v>1939</v>
      </c>
      <c r="I7" s="31">
        <v>3223</v>
      </c>
      <c r="J7" s="31">
        <v>620</v>
      </c>
      <c r="K7" s="32">
        <v>5205</v>
      </c>
      <c r="L7" s="32">
        <v>879</v>
      </c>
      <c r="M7" s="32">
        <v>1958</v>
      </c>
      <c r="N7" s="32">
        <v>1564</v>
      </c>
      <c r="O7" s="32">
        <v>804</v>
      </c>
      <c r="P7" s="32">
        <v>11</v>
      </c>
      <c r="Q7" s="32">
        <v>1579</v>
      </c>
    </row>
    <row r="8" spans="1:17" ht="13.5" thickBot="1" x14ac:dyDescent="0.25">
      <c r="A8" s="14" t="s">
        <v>81</v>
      </c>
      <c r="B8" s="30"/>
      <c r="C8" s="33">
        <v>27973</v>
      </c>
      <c r="D8" s="34">
        <v>17690</v>
      </c>
      <c r="E8" s="34">
        <v>3216</v>
      </c>
      <c r="F8" s="34">
        <v>2844</v>
      </c>
      <c r="G8" s="34">
        <v>2898</v>
      </c>
      <c r="H8" s="34">
        <v>3416</v>
      </c>
      <c r="I8" s="34">
        <v>4526</v>
      </c>
      <c r="J8" s="34">
        <v>790</v>
      </c>
      <c r="K8" s="35">
        <v>7926</v>
      </c>
      <c r="L8" s="35">
        <v>1186</v>
      </c>
      <c r="M8" s="35">
        <v>2858</v>
      </c>
      <c r="N8" s="35">
        <v>2491</v>
      </c>
      <c r="O8" s="35">
        <v>1391</v>
      </c>
      <c r="P8" s="35">
        <v>18</v>
      </c>
      <c r="Q8" s="36">
        <v>2339</v>
      </c>
    </row>
    <row r="9" spans="1:17" x14ac:dyDescent="0.2">
      <c r="A9" s="14"/>
      <c r="B9" s="18"/>
      <c r="C9" s="18"/>
      <c r="D9" s="18"/>
      <c r="E9" s="18"/>
      <c r="F9" s="18"/>
      <c r="G9" s="18"/>
      <c r="H9" s="18"/>
      <c r="I9" s="18"/>
      <c r="J9" s="18"/>
      <c r="K9" s="19"/>
      <c r="L9" s="19"/>
      <c r="M9" s="19"/>
      <c r="N9" s="19"/>
      <c r="O9" s="19"/>
      <c r="P9" s="19"/>
      <c r="Q9" s="19"/>
    </row>
    <row r="10" spans="1:17" x14ac:dyDescent="0.2">
      <c r="A10" s="10" t="s">
        <v>82</v>
      </c>
      <c r="B10" s="17">
        <v>172</v>
      </c>
      <c r="C10" s="17">
        <v>3199</v>
      </c>
      <c r="D10" s="17">
        <v>1830</v>
      </c>
      <c r="E10" s="17">
        <v>491</v>
      </c>
      <c r="F10" s="17">
        <v>372</v>
      </c>
      <c r="G10" s="17">
        <v>335</v>
      </c>
      <c r="H10" s="17">
        <v>299</v>
      </c>
      <c r="I10" s="17">
        <v>298</v>
      </c>
      <c r="J10" s="17">
        <v>35</v>
      </c>
      <c r="K10" s="13">
        <v>1116</v>
      </c>
      <c r="L10" s="13">
        <v>131</v>
      </c>
      <c r="M10" s="13">
        <v>404</v>
      </c>
      <c r="N10" s="13">
        <v>368</v>
      </c>
      <c r="O10" s="13">
        <v>213</v>
      </c>
      <c r="P10" s="13">
        <v>3</v>
      </c>
      <c r="Q10" s="13">
        <v>250</v>
      </c>
    </row>
    <row r="11" spans="1:17" x14ac:dyDescent="0.2">
      <c r="A11" s="10" t="s">
        <v>83</v>
      </c>
      <c r="B11" s="17">
        <v>331</v>
      </c>
      <c r="C11" s="17">
        <v>5702</v>
      </c>
      <c r="D11" s="17">
        <v>3497</v>
      </c>
      <c r="E11" s="17">
        <v>792</v>
      </c>
      <c r="F11" s="17">
        <v>652</v>
      </c>
      <c r="G11" s="17">
        <v>658</v>
      </c>
      <c r="H11" s="17">
        <v>623</v>
      </c>
      <c r="I11" s="17">
        <v>673</v>
      </c>
      <c r="J11" s="17">
        <v>99</v>
      </c>
      <c r="K11" s="13">
        <v>1742</v>
      </c>
      <c r="L11" s="13">
        <v>218</v>
      </c>
      <c r="M11" s="13">
        <v>633</v>
      </c>
      <c r="N11" s="13">
        <v>587</v>
      </c>
      <c r="O11" s="13">
        <v>304</v>
      </c>
      <c r="P11" s="13">
        <v>5</v>
      </c>
      <c r="Q11" s="13">
        <v>458</v>
      </c>
    </row>
    <row r="12" spans="1:17" x14ac:dyDescent="0.2">
      <c r="A12" s="10" t="s">
        <v>84</v>
      </c>
      <c r="B12" s="17">
        <v>87</v>
      </c>
      <c r="C12" s="17">
        <v>8513</v>
      </c>
      <c r="D12" s="17">
        <v>7877</v>
      </c>
      <c r="E12" s="17">
        <v>523</v>
      </c>
      <c r="F12" s="17">
        <v>768</v>
      </c>
      <c r="G12" s="17">
        <v>1313</v>
      </c>
      <c r="H12" s="17">
        <v>2241</v>
      </c>
      <c r="I12" s="17">
        <v>2725</v>
      </c>
      <c r="J12" s="17">
        <v>307</v>
      </c>
      <c r="K12" s="13">
        <v>452</v>
      </c>
      <c r="L12" s="13">
        <v>26</v>
      </c>
      <c r="M12" s="13">
        <v>97</v>
      </c>
      <c r="N12" s="13">
        <v>182</v>
      </c>
      <c r="O12" s="13">
        <v>147</v>
      </c>
      <c r="P12" s="13">
        <v>2</v>
      </c>
      <c r="Q12" s="13">
        <v>182</v>
      </c>
    </row>
    <row r="13" spans="1:17" ht="13.5" thickBot="1" x14ac:dyDescent="0.25">
      <c r="A13" s="10" t="s">
        <v>85</v>
      </c>
      <c r="B13" s="17">
        <v>71</v>
      </c>
      <c r="C13" s="31">
        <v>7264</v>
      </c>
      <c r="D13" s="31">
        <v>6688</v>
      </c>
      <c r="E13" s="31">
        <v>436</v>
      </c>
      <c r="F13" s="31">
        <v>663</v>
      </c>
      <c r="G13" s="31">
        <v>1147</v>
      </c>
      <c r="H13" s="31">
        <v>1930</v>
      </c>
      <c r="I13" s="31">
        <v>2272</v>
      </c>
      <c r="J13" s="31">
        <v>240</v>
      </c>
      <c r="K13" s="32">
        <v>410</v>
      </c>
      <c r="L13" s="32">
        <v>23</v>
      </c>
      <c r="M13" s="32">
        <v>87</v>
      </c>
      <c r="N13" s="32">
        <v>170</v>
      </c>
      <c r="O13" s="32">
        <v>130</v>
      </c>
      <c r="P13" s="32">
        <v>1</v>
      </c>
      <c r="Q13" s="32">
        <v>165</v>
      </c>
    </row>
    <row r="14" spans="1:17" ht="13.5" thickBot="1" x14ac:dyDescent="0.25">
      <c r="A14" s="14" t="s">
        <v>86</v>
      </c>
      <c r="B14" s="30"/>
      <c r="C14" s="33">
        <v>24678</v>
      </c>
      <c r="D14" s="34">
        <v>19892</v>
      </c>
      <c r="E14" s="34">
        <v>2242</v>
      </c>
      <c r="F14" s="34">
        <v>2455</v>
      </c>
      <c r="G14" s="34">
        <v>3453</v>
      </c>
      <c r="H14" s="34">
        <v>5093</v>
      </c>
      <c r="I14" s="34">
        <v>5968</v>
      </c>
      <c r="J14" s="34">
        <v>681</v>
      </c>
      <c r="K14" s="35">
        <v>3720</v>
      </c>
      <c r="L14" s="35">
        <v>398</v>
      </c>
      <c r="M14" s="35">
        <v>1221</v>
      </c>
      <c r="N14" s="35">
        <v>1307</v>
      </c>
      <c r="O14" s="35">
        <v>794</v>
      </c>
      <c r="P14" s="35">
        <v>11</v>
      </c>
      <c r="Q14" s="36">
        <v>1055</v>
      </c>
    </row>
    <row r="15" spans="1:17" ht="13.5" thickBot="1" x14ac:dyDescent="0.25">
      <c r="A15" s="10"/>
    </row>
    <row r="16" spans="1:17" ht="13.5" thickBot="1" x14ac:dyDescent="0.25">
      <c r="A16" s="14" t="s">
        <v>87</v>
      </c>
      <c r="B16" s="20"/>
      <c r="C16" s="27">
        <v>127446</v>
      </c>
      <c r="D16" s="28">
        <v>103610</v>
      </c>
      <c r="E16" s="28">
        <v>10732</v>
      </c>
      <c r="F16" s="28">
        <v>12365</v>
      </c>
      <c r="G16" s="28">
        <v>17437</v>
      </c>
      <c r="H16" s="28">
        <v>25773</v>
      </c>
      <c r="I16" s="28">
        <v>32441</v>
      </c>
      <c r="J16" s="28">
        <v>4862</v>
      </c>
      <c r="K16" s="28">
        <v>18034</v>
      </c>
      <c r="L16" s="28">
        <v>2302</v>
      </c>
      <c r="M16" s="28">
        <v>6003</v>
      </c>
      <c r="N16" s="28">
        <v>5842</v>
      </c>
      <c r="O16" s="28">
        <v>3887</v>
      </c>
      <c r="P16" s="28">
        <v>38</v>
      </c>
      <c r="Q16" s="29">
        <v>5764</v>
      </c>
    </row>
    <row r="17" spans="1:17" x14ac:dyDescent="0.2">
      <c r="A17" s="10"/>
    </row>
    <row r="19" spans="1:17" ht="21.75" x14ac:dyDescent="0.2">
      <c r="A19" s="7" t="s">
        <v>65</v>
      </c>
      <c r="B19" s="7" t="s">
        <v>0</v>
      </c>
      <c r="C19" s="7" t="s">
        <v>4</v>
      </c>
      <c r="D19" s="7" t="s">
        <v>5</v>
      </c>
      <c r="E19" s="7" t="s">
        <v>66</v>
      </c>
      <c r="F19" s="7" t="s">
        <v>67</v>
      </c>
      <c r="G19" s="7" t="s">
        <v>68</v>
      </c>
      <c r="H19" s="7" t="s">
        <v>69</v>
      </c>
      <c r="I19" s="7" t="s">
        <v>70</v>
      </c>
      <c r="J19" s="7">
        <v>10</v>
      </c>
      <c r="K19" s="8" t="s">
        <v>71</v>
      </c>
      <c r="L19" s="9" t="s">
        <v>72</v>
      </c>
      <c r="M19" s="9" t="s">
        <v>73</v>
      </c>
      <c r="N19" s="9" t="s">
        <v>74</v>
      </c>
      <c r="O19" s="9" t="s">
        <v>75</v>
      </c>
      <c r="P19" s="9" t="s">
        <v>76</v>
      </c>
      <c r="Q19" s="9" t="s">
        <v>77</v>
      </c>
    </row>
    <row r="20" spans="1:17" x14ac:dyDescent="0.2">
      <c r="A20" s="21" t="s">
        <v>1</v>
      </c>
      <c r="B20" s="22" t="s">
        <v>88</v>
      </c>
      <c r="C20" s="23">
        <f t="shared" ref="C20:Q20" si="0">C2/C4</f>
        <v>0.2446288339013187</v>
      </c>
      <c r="D20" s="23">
        <f t="shared" si="0"/>
        <v>0.119157223796034</v>
      </c>
      <c r="E20" s="23">
        <f t="shared" si="0"/>
        <v>0.36263736263736263</v>
      </c>
      <c r="F20" s="23">
        <f t="shared" si="0"/>
        <v>0.28308823529411764</v>
      </c>
      <c r="G20" s="23">
        <f t="shared" si="0"/>
        <v>0.1434108527131783</v>
      </c>
      <c r="H20" s="23">
        <f t="shared" si="0"/>
        <v>0.10386473429951691</v>
      </c>
      <c r="I20" s="23">
        <f t="shared" si="0"/>
        <v>4.5145631067961163E-2</v>
      </c>
      <c r="J20" s="23">
        <f t="shared" si="0"/>
        <v>3.6649214659685861E-2</v>
      </c>
      <c r="K20" s="23">
        <f t="shared" si="0"/>
        <v>0.85637583892617453</v>
      </c>
      <c r="L20" s="23">
        <f t="shared" si="0"/>
        <v>0.97409326424870468</v>
      </c>
      <c r="M20" s="23">
        <f t="shared" si="0"/>
        <v>0.91603053435114501</v>
      </c>
      <c r="N20" s="23">
        <f t="shared" si="0"/>
        <v>0.76</v>
      </c>
      <c r="O20" s="23">
        <f t="shared" si="0"/>
        <v>0.66956521739130437</v>
      </c>
      <c r="P20" s="23">
        <f t="shared" si="0"/>
        <v>1</v>
      </c>
      <c r="Q20" s="23">
        <f t="shared" si="0"/>
        <v>0.95454545454545459</v>
      </c>
    </row>
    <row r="21" spans="1:17" x14ac:dyDescent="0.2">
      <c r="A21" s="21" t="s">
        <v>62</v>
      </c>
      <c r="B21" s="22" t="s">
        <v>88</v>
      </c>
      <c r="C21" s="23">
        <f t="shared" ref="C21:Q21" si="1">C2/C4</f>
        <v>0.2446288339013187</v>
      </c>
      <c r="D21" s="23">
        <f t="shared" si="1"/>
        <v>0.119157223796034</v>
      </c>
      <c r="E21" s="23">
        <f t="shared" si="1"/>
        <v>0.36263736263736263</v>
      </c>
      <c r="F21" s="23">
        <f t="shared" si="1"/>
        <v>0.28308823529411764</v>
      </c>
      <c r="G21" s="23">
        <f t="shared" si="1"/>
        <v>0.1434108527131783</v>
      </c>
      <c r="H21" s="23">
        <f t="shared" si="1"/>
        <v>0.10386473429951691</v>
      </c>
      <c r="I21" s="23">
        <f t="shared" si="1"/>
        <v>4.5145631067961163E-2</v>
      </c>
      <c r="J21" s="23">
        <f t="shared" si="1"/>
        <v>3.6649214659685861E-2</v>
      </c>
      <c r="K21" s="23">
        <f t="shared" si="1"/>
        <v>0.85637583892617453</v>
      </c>
      <c r="L21" s="23">
        <f t="shared" si="1"/>
        <v>0.97409326424870468</v>
      </c>
      <c r="M21" s="23">
        <f t="shared" si="1"/>
        <v>0.91603053435114501</v>
      </c>
      <c r="N21" s="23">
        <f t="shared" si="1"/>
        <v>0.76</v>
      </c>
      <c r="O21" s="23">
        <f t="shared" si="1"/>
        <v>0.66956521739130437</v>
      </c>
      <c r="P21" s="23">
        <f t="shared" si="1"/>
        <v>1</v>
      </c>
      <c r="Q21" s="23">
        <f t="shared" si="1"/>
        <v>0.95454545454545459</v>
      </c>
    </row>
    <row r="22" spans="1:17" x14ac:dyDescent="0.2">
      <c r="A22" s="24" t="s">
        <v>78</v>
      </c>
      <c r="B22" s="25" t="s">
        <v>89</v>
      </c>
      <c r="C22" s="26">
        <f t="shared" ref="C22:Q22" si="2">C4/C16</f>
        <v>5.2955761655917019E-2</v>
      </c>
      <c r="D22" s="26">
        <f t="shared" si="2"/>
        <v>5.4512112730431425E-2</v>
      </c>
      <c r="E22" s="26">
        <f t="shared" si="2"/>
        <v>4.2396571002609018E-2</v>
      </c>
      <c r="F22" s="26">
        <f t="shared" si="2"/>
        <v>4.3995147594015363E-2</v>
      </c>
      <c r="G22" s="26">
        <f t="shared" si="2"/>
        <v>4.4388369558983773E-2</v>
      </c>
      <c r="H22" s="26">
        <f t="shared" si="2"/>
        <v>4.818996624374345E-2</v>
      </c>
      <c r="I22" s="26">
        <f t="shared" si="2"/>
        <v>6.3499892111833794E-2</v>
      </c>
      <c r="J22" s="26">
        <f t="shared" si="2"/>
        <v>0.11785273549979432</v>
      </c>
      <c r="K22" s="26">
        <f t="shared" si="2"/>
        <v>4.1310857269601861E-2</v>
      </c>
      <c r="L22" s="26">
        <f t="shared" si="2"/>
        <v>8.3840139009556905E-2</v>
      </c>
      <c r="M22" s="26">
        <f t="shared" si="2"/>
        <v>4.3644844244544394E-2</v>
      </c>
      <c r="N22" s="26">
        <f t="shared" si="2"/>
        <v>2.9955494693598084E-2</v>
      </c>
      <c r="O22" s="26">
        <f t="shared" si="2"/>
        <v>2.9585798816568046E-2</v>
      </c>
      <c r="P22" s="26">
        <f t="shared" si="2"/>
        <v>0.10526315789473684</v>
      </c>
      <c r="Q22" s="26">
        <f t="shared" si="2"/>
        <v>6.1068702290076333E-2</v>
      </c>
    </row>
    <row r="23" spans="1:17" x14ac:dyDescent="0.2">
      <c r="A23" s="21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2">
      <c r="A24" s="21" t="s">
        <v>79</v>
      </c>
      <c r="B24" s="43" t="s">
        <v>90</v>
      </c>
      <c r="C24" s="23">
        <f t="shared" ref="C24:Q24" si="3">C6/C8</f>
        <v>0.3745754835019483</v>
      </c>
      <c r="D24" s="23">
        <f t="shared" si="3"/>
        <v>0.39513849632560771</v>
      </c>
      <c r="E24" s="23">
        <f t="shared" si="3"/>
        <v>0.44185323383084579</v>
      </c>
      <c r="F24" s="23">
        <f t="shared" si="3"/>
        <v>0.44655414908579466</v>
      </c>
      <c r="G24" s="23">
        <f t="shared" si="3"/>
        <v>0.46549344375431334</v>
      </c>
      <c r="H24" s="23">
        <f t="shared" si="3"/>
        <v>0.43237704918032788</v>
      </c>
      <c r="I24" s="23">
        <f t="shared" si="3"/>
        <v>0.28789217852408305</v>
      </c>
      <c r="J24" s="23">
        <f t="shared" si="3"/>
        <v>0.21518987341772153</v>
      </c>
      <c r="K24" s="23">
        <f t="shared" si="3"/>
        <v>0.34330052990158971</v>
      </c>
      <c r="L24" s="23">
        <f t="shared" si="3"/>
        <v>0.25885328836424959</v>
      </c>
      <c r="M24" s="23">
        <f t="shared" si="3"/>
        <v>0.31490552834149754</v>
      </c>
      <c r="N24" s="23">
        <f t="shared" si="3"/>
        <v>0.37213970293054999</v>
      </c>
      <c r="O24" s="23">
        <f t="shared" si="3"/>
        <v>0.4219985621854781</v>
      </c>
      <c r="P24" s="23">
        <f t="shared" si="3"/>
        <v>0.3888888888888889</v>
      </c>
      <c r="Q24" s="23">
        <f t="shared" si="3"/>
        <v>0.32492518170158186</v>
      </c>
    </row>
    <row r="25" spans="1:17" x14ac:dyDescent="0.2">
      <c r="A25" s="21" t="s">
        <v>80</v>
      </c>
      <c r="B25" s="43"/>
      <c r="C25" s="23">
        <f t="shared" ref="C25:Q25" si="4">C6/C8</f>
        <v>0.3745754835019483</v>
      </c>
      <c r="D25" s="23">
        <f t="shared" si="4"/>
        <v>0.39513849632560771</v>
      </c>
      <c r="E25" s="23">
        <f t="shared" si="4"/>
        <v>0.44185323383084579</v>
      </c>
      <c r="F25" s="23">
        <f t="shared" si="4"/>
        <v>0.44655414908579466</v>
      </c>
      <c r="G25" s="23">
        <f t="shared" si="4"/>
        <v>0.46549344375431334</v>
      </c>
      <c r="H25" s="23">
        <f t="shared" si="4"/>
        <v>0.43237704918032788</v>
      </c>
      <c r="I25" s="23">
        <f t="shared" si="4"/>
        <v>0.28789217852408305</v>
      </c>
      <c r="J25" s="23">
        <f t="shared" si="4"/>
        <v>0.21518987341772153</v>
      </c>
      <c r="K25" s="23">
        <f t="shared" si="4"/>
        <v>0.34330052990158971</v>
      </c>
      <c r="L25" s="23">
        <f t="shared" si="4"/>
        <v>0.25885328836424959</v>
      </c>
      <c r="M25" s="23">
        <f t="shared" si="4"/>
        <v>0.31490552834149754</v>
      </c>
      <c r="N25" s="23">
        <f t="shared" si="4"/>
        <v>0.37213970293054999</v>
      </c>
      <c r="O25" s="23">
        <f t="shared" si="4"/>
        <v>0.4219985621854781</v>
      </c>
      <c r="P25" s="23">
        <f t="shared" si="4"/>
        <v>0.3888888888888889</v>
      </c>
      <c r="Q25" s="23">
        <f t="shared" si="4"/>
        <v>0.32492518170158186</v>
      </c>
    </row>
    <row r="26" spans="1:17" x14ac:dyDescent="0.2">
      <c r="A26" s="24" t="s">
        <v>81</v>
      </c>
      <c r="B26" s="22" t="s">
        <v>89</v>
      </c>
      <c r="C26" s="26">
        <f t="shared" ref="C26:Q26" si="5">C8/C16</f>
        <v>0.21948903849473503</v>
      </c>
      <c r="D26" s="26">
        <f t="shared" si="5"/>
        <v>0.17073641540391854</v>
      </c>
      <c r="E26" s="26">
        <f t="shared" si="5"/>
        <v>0.2996645546030563</v>
      </c>
      <c r="F26" s="26">
        <f t="shared" si="5"/>
        <v>0.23000404367165386</v>
      </c>
      <c r="G26" s="26">
        <f t="shared" si="5"/>
        <v>0.16619831393014853</v>
      </c>
      <c r="H26" s="26">
        <f t="shared" si="5"/>
        <v>0.13254180731773563</v>
      </c>
      <c r="I26" s="26">
        <f t="shared" si="5"/>
        <v>0.13951481150396103</v>
      </c>
      <c r="J26" s="26">
        <f t="shared" si="5"/>
        <v>0.16248457424928014</v>
      </c>
      <c r="K26" s="26">
        <f t="shared" si="5"/>
        <v>0.43950316069646223</v>
      </c>
      <c r="L26" s="26">
        <f t="shared" si="5"/>
        <v>0.51520417028670717</v>
      </c>
      <c r="M26" s="26">
        <f t="shared" si="5"/>
        <v>0.47609528569048809</v>
      </c>
      <c r="N26" s="26">
        <f t="shared" si="5"/>
        <v>0.42639507018144474</v>
      </c>
      <c r="O26" s="26">
        <f t="shared" si="5"/>
        <v>0.35785953177257523</v>
      </c>
      <c r="P26" s="26">
        <f t="shared" si="5"/>
        <v>0.47368421052631576</v>
      </c>
      <c r="Q26" s="26">
        <f t="shared" si="5"/>
        <v>0.40579458709229704</v>
      </c>
    </row>
    <row r="27" spans="1:17" x14ac:dyDescent="0.2">
      <c r="A27" s="2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">
      <c r="A28" s="21" t="s">
        <v>82</v>
      </c>
      <c r="B28" s="44" t="s">
        <v>91</v>
      </c>
      <c r="C28" s="23">
        <f t="shared" ref="C28:Q28" si="6">C10/C14</f>
        <v>0.12962962962962962</v>
      </c>
      <c r="D28" s="23">
        <f t="shared" si="6"/>
        <v>9.1996782626181384E-2</v>
      </c>
      <c r="E28" s="23">
        <f t="shared" si="6"/>
        <v>0.21900089206066012</v>
      </c>
      <c r="F28" s="23">
        <f t="shared" si="6"/>
        <v>0.1515274949083503</v>
      </c>
      <c r="G28" s="23">
        <f t="shared" si="6"/>
        <v>9.7017086591369817E-2</v>
      </c>
      <c r="H28" s="23">
        <f t="shared" si="6"/>
        <v>5.8708030630276853E-2</v>
      </c>
      <c r="I28" s="23">
        <f t="shared" si="6"/>
        <v>4.9932975871313671E-2</v>
      </c>
      <c r="J28" s="23">
        <f t="shared" si="6"/>
        <v>5.1395007342143903E-2</v>
      </c>
      <c r="K28" s="23">
        <f t="shared" si="6"/>
        <v>0.3</v>
      </c>
      <c r="L28" s="23">
        <f t="shared" si="6"/>
        <v>0.32914572864321606</v>
      </c>
      <c r="M28" s="23">
        <f t="shared" si="6"/>
        <v>0.33087633087633089</v>
      </c>
      <c r="N28" s="23">
        <f t="shared" si="6"/>
        <v>0.28156082631981638</v>
      </c>
      <c r="O28" s="23">
        <f t="shared" si="6"/>
        <v>0.26826196473551639</v>
      </c>
      <c r="P28" s="23">
        <f t="shared" si="6"/>
        <v>0.27272727272727271</v>
      </c>
      <c r="Q28" s="23">
        <f t="shared" si="6"/>
        <v>0.23696682464454977</v>
      </c>
    </row>
    <row r="29" spans="1:17" x14ac:dyDescent="0.2">
      <c r="A29" s="21" t="s">
        <v>83</v>
      </c>
      <c r="B29" s="44"/>
      <c r="C29" s="23">
        <f t="shared" ref="C29:Q29" si="7">C11/C16</f>
        <v>4.4740517552532055E-2</v>
      </c>
      <c r="D29" s="23">
        <f t="shared" si="7"/>
        <v>3.3751568381430362E-2</v>
      </c>
      <c r="E29" s="23">
        <f t="shared" si="7"/>
        <v>7.3797987327618345E-2</v>
      </c>
      <c r="F29" s="23">
        <f t="shared" si="7"/>
        <v>5.272947836635665E-2</v>
      </c>
      <c r="G29" s="23">
        <f t="shared" si="7"/>
        <v>3.7735849056603772E-2</v>
      </c>
      <c r="H29" s="23">
        <f t="shared" si="7"/>
        <v>2.4172583711636209E-2</v>
      </c>
      <c r="I29" s="23">
        <f t="shared" si="7"/>
        <v>2.074535310255541E-2</v>
      </c>
      <c r="J29" s="23">
        <f t="shared" si="7"/>
        <v>2.0361990950226245E-2</v>
      </c>
      <c r="K29" s="23">
        <f t="shared" si="7"/>
        <v>9.6595319951203282E-2</v>
      </c>
      <c r="L29" s="23">
        <f t="shared" si="7"/>
        <v>9.4700260642919198E-2</v>
      </c>
      <c r="M29" s="23">
        <f t="shared" si="7"/>
        <v>0.1054472763618191</v>
      </c>
      <c r="N29" s="23">
        <f t="shared" si="7"/>
        <v>0.10047928791509757</v>
      </c>
      <c r="O29" s="23">
        <f t="shared" si="7"/>
        <v>7.8209416002058149E-2</v>
      </c>
      <c r="P29" s="23">
        <f t="shared" si="7"/>
        <v>0.13157894736842105</v>
      </c>
      <c r="Q29" s="23">
        <f t="shared" si="7"/>
        <v>7.9458709229701593E-2</v>
      </c>
    </row>
    <row r="30" spans="1:17" x14ac:dyDescent="0.2">
      <c r="A30" s="21" t="s">
        <v>84</v>
      </c>
      <c r="B30" s="44"/>
      <c r="C30" s="23">
        <f t="shared" ref="C30:Q30" si="8">C12/C14</f>
        <v>0.34496312505065241</v>
      </c>
      <c r="D30" s="23">
        <f t="shared" si="8"/>
        <v>0.39598833701990749</v>
      </c>
      <c r="E30" s="23">
        <f t="shared" si="8"/>
        <v>0.23327386262265834</v>
      </c>
      <c r="F30" s="23">
        <f t="shared" si="8"/>
        <v>0.31283095723014259</v>
      </c>
      <c r="G30" s="23">
        <f t="shared" si="8"/>
        <v>0.38024905878945842</v>
      </c>
      <c r="H30" s="23">
        <f t="shared" si="8"/>
        <v>0.44001570783428234</v>
      </c>
      <c r="I30" s="23">
        <f t="shared" si="8"/>
        <v>0.4566018766756032</v>
      </c>
      <c r="J30" s="23">
        <f t="shared" si="8"/>
        <v>0.45080763582966227</v>
      </c>
      <c r="K30" s="23">
        <f t="shared" si="8"/>
        <v>0.12150537634408602</v>
      </c>
      <c r="L30" s="23">
        <f t="shared" si="8"/>
        <v>6.5326633165829151E-2</v>
      </c>
      <c r="M30" s="23">
        <f t="shared" si="8"/>
        <v>7.9443079443079448E-2</v>
      </c>
      <c r="N30" s="23">
        <f t="shared" si="8"/>
        <v>0.13925019127773527</v>
      </c>
      <c r="O30" s="23">
        <f t="shared" si="8"/>
        <v>0.18513853904282115</v>
      </c>
      <c r="P30" s="23">
        <f t="shared" si="8"/>
        <v>0.18181818181818182</v>
      </c>
      <c r="Q30" s="23">
        <f t="shared" si="8"/>
        <v>0.17251184834123223</v>
      </c>
    </row>
    <row r="31" spans="1:17" x14ac:dyDescent="0.2">
      <c r="A31" s="21" t="s">
        <v>85</v>
      </c>
      <c r="B31" s="44"/>
      <c r="C31" s="23">
        <f t="shared" ref="C31:Q31" si="9">C13/C16</f>
        <v>5.699668879368517E-2</v>
      </c>
      <c r="D31" s="23">
        <f t="shared" si="9"/>
        <v>6.4549753884760155E-2</v>
      </c>
      <c r="E31" s="23">
        <f t="shared" si="9"/>
        <v>4.0626164740961611E-2</v>
      </c>
      <c r="F31" s="23">
        <f t="shared" si="9"/>
        <v>5.3619086130206224E-2</v>
      </c>
      <c r="G31" s="23">
        <f t="shared" si="9"/>
        <v>6.5779663933016E-2</v>
      </c>
      <c r="H31" s="23">
        <f t="shared" si="9"/>
        <v>7.4884569122725328E-2</v>
      </c>
      <c r="I31" s="23">
        <f t="shared" si="9"/>
        <v>7.0034832465090471E-2</v>
      </c>
      <c r="J31" s="23">
        <f t="shared" si="9"/>
        <v>4.9362402303578773E-2</v>
      </c>
      <c r="K31" s="23">
        <f t="shared" si="9"/>
        <v>2.2734834202062772E-2</v>
      </c>
      <c r="L31" s="23">
        <f t="shared" si="9"/>
        <v>9.99131190269331E-3</v>
      </c>
      <c r="M31" s="23">
        <f t="shared" si="9"/>
        <v>1.4492753623188406E-2</v>
      </c>
      <c r="N31" s="23">
        <f t="shared" si="9"/>
        <v>2.9099623416638139E-2</v>
      </c>
      <c r="O31" s="23">
        <f t="shared" si="9"/>
        <v>3.3444816053511704E-2</v>
      </c>
      <c r="P31" s="23">
        <f t="shared" si="9"/>
        <v>2.6315789473684209E-2</v>
      </c>
      <c r="Q31" s="23">
        <f t="shared" si="9"/>
        <v>2.8625954198473282E-2</v>
      </c>
    </row>
    <row r="32" spans="1:17" x14ac:dyDescent="0.2">
      <c r="A32" s="24" t="s">
        <v>86</v>
      </c>
      <c r="B32" s="22" t="s">
        <v>89</v>
      </c>
      <c r="C32" s="26">
        <f t="shared" ref="C32:Q32" si="10">C14/C16</f>
        <v>0.19363495127348054</v>
      </c>
      <c r="D32" s="26">
        <f t="shared" si="10"/>
        <v>0.19198919023260302</v>
      </c>
      <c r="E32" s="26">
        <f t="shared" si="10"/>
        <v>0.20890793887439432</v>
      </c>
      <c r="F32" s="26">
        <f t="shared" si="10"/>
        <v>0.19854427820460979</v>
      </c>
      <c r="G32" s="26">
        <f t="shared" si="10"/>
        <v>0.19802718357515628</v>
      </c>
      <c r="H32" s="26">
        <f t="shared" si="10"/>
        <v>0.19760990183525395</v>
      </c>
      <c r="I32" s="26">
        <f t="shared" si="10"/>
        <v>0.18396473598224469</v>
      </c>
      <c r="J32" s="26">
        <f t="shared" si="10"/>
        <v>0.14006581653640476</v>
      </c>
      <c r="K32" s="26">
        <f t="shared" si="10"/>
        <v>0.2062770322723744</v>
      </c>
      <c r="L32" s="26">
        <f t="shared" si="10"/>
        <v>0.17289313640312773</v>
      </c>
      <c r="M32" s="26">
        <f t="shared" si="10"/>
        <v>0.20339830084957522</v>
      </c>
      <c r="N32" s="26">
        <f t="shared" si="10"/>
        <v>0.22372475179732967</v>
      </c>
      <c r="O32" s="26">
        <f t="shared" si="10"/>
        <v>0.20427064574221765</v>
      </c>
      <c r="P32" s="26">
        <f t="shared" si="10"/>
        <v>0.28947368421052633</v>
      </c>
      <c r="Q32" s="26">
        <f t="shared" si="10"/>
        <v>0.18303261623872311</v>
      </c>
    </row>
  </sheetData>
  <mergeCells count="2">
    <mergeCell ref="B24:B25"/>
    <mergeCell ref="B28:B3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topLeftCell="A16" workbookViewId="0">
      <selection activeCell="A4" sqref="A4:A47"/>
    </sheetView>
  </sheetViews>
  <sheetFormatPr defaultRowHeight="12.75" x14ac:dyDescent="0.2"/>
  <cols>
    <col min="1" max="1" width="11.5703125" bestFit="1" customWidth="1"/>
  </cols>
  <sheetData>
    <row r="1" spans="1:17" x14ac:dyDescent="0.2">
      <c r="A1" t="s">
        <v>0</v>
      </c>
      <c r="B1" t="s">
        <v>1</v>
      </c>
    </row>
    <row r="3" spans="1:17" x14ac:dyDescent="0.2">
      <c r="B3" t="s">
        <v>2</v>
      </c>
    </row>
    <row r="4" spans="1:17" ht="38.25" x14ac:dyDescent="0.2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13</v>
      </c>
      <c r="L4" s="1" t="s">
        <v>14</v>
      </c>
      <c r="M4" s="1" t="s">
        <v>15</v>
      </c>
      <c r="N4" s="1" t="s">
        <v>16</v>
      </c>
      <c r="O4" s="1" t="s">
        <v>17</v>
      </c>
      <c r="P4" s="1" t="s">
        <v>18</v>
      </c>
      <c r="Q4" s="2"/>
    </row>
    <row r="5" spans="1:17" x14ac:dyDescent="0.2">
      <c r="A5" s="3" t="s">
        <v>19</v>
      </c>
      <c r="B5" s="4">
        <v>20</v>
      </c>
      <c r="C5" s="4">
        <v>5</v>
      </c>
      <c r="D5" s="4">
        <v>1</v>
      </c>
      <c r="E5" s="4">
        <v>2</v>
      </c>
      <c r="F5" s="4">
        <v>1</v>
      </c>
      <c r="G5" s="4">
        <v>1</v>
      </c>
      <c r="H5" s="4">
        <v>0</v>
      </c>
      <c r="I5" s="4">
        <v>0</v>
      </c>
      <c r="J5" s="4">
        <v>12</v>
      </c>
      <c r="K5" s="4">
        <v>7</v>
      </c>
      <c r="L5" s="4">
        <v>5</v>
      </c>
      <c r="M5" s="4">
        <v>0</v>
      </c>
      <c r="N5" s="4">
        <v>0</v>
      </c>
      <c r="O5" s="4">
        <v>0</v>
      </c>
      <c r="P5" s="4">
        <v>3</v>
      </c>
    </row>
    <row r="6" spans="1:17" x14ac:dyDescent="0.2">
      <c r="A6" s="3" t="s">
        <v>20</v>
      </c>
      <c r="B6" s="4">
        <v>84</v>
      </c>
      <c r="C6" s="4">
        <v>51</v>
      </c>
      <c r="D6" s="4">
        <v>5</v>
      </c>
      <c r="E6" s="4">
        <v>11</v>
      </c>
      <c r="F6" s="4">
        <v>6</v>
      </c>
      <c r="G6" s="4">
        <v>13</v>
      </c>
      <c r="H6" s="4">
        <v>9</v>
      </c>
      <c r="I6" s="4">
        <v>7</v>
      </c>
      <c r="J6" s="4">
        <v>19</v>
      </c>
      <c r="K6" s="4">
        <v>2</v>
      </c>
      <c r="L6" s="4">
        <v>10</v>
      </c>
      <c r="M6" s="4">
        <v>4</v>
      </c>
      <c r="N6" s="4">
        <v>3</v>
      </c>
      <c r="O6" s="4">
        <v>0</v>
      </c>
      <c r="P6" s="4">
        <v>14</v>
      </c>
    </row>
    <row r="7" spans="1:17" x14ac:dyDescent="0.2">
      <c r="A7" s="3" t="s">
        <v>21</v>
      </c>
      <c r="B7" s="4">
        <v>22</v>
      </c>
      <c r="C7" s="4">
        <v>3</v>
      </c>
      <c r="D7" s="4">
        <v>2</v>
      </c>
      <c r="E7" s="4">
        <v>0</v>
      </c>
      <c r="F7" s="4">
        <v>0</v>
      </c>
      <c r="G7" s="4">
        <v>1</v>
      </c>
      <c r="H7" s="4">
        <v>0</v>
      </c>
      <c r="I7" s="4">
        <v>0</v>
      </c>
      <c r="J7" s="4">
        <v>10</v>
      </c>
      <c r="K7" s="4">
        <v>2</v>
      </c>
      <c r="L7" s="4">
        <v>8</v>
      </c>
      <c r="M7" s="4">
        <v>0</v>
      </c>
      <c r="N7" s="4">
        <v>0</v>
      </c>
      <c r="O7" s="4">
        <v>0</v>
      </c>
      <c r="P7" s="4">
        <v>9</v>
      </c>
    </row>
    <row r="8" spans="1:17" x14ac:dyDescent="0.2">
      <c r="A8" s="3" t="s">
        <v>22</v>
      </c>
      <c r="B8" s="4">
        <v>205</v>
      </c>
      <c r="C8" s="4">
        <v>38</v>
      </c>
      <c r="D8" s="4">
        <v>11</v>
      </c>
      <c r="E8" s="4">
        <v>16</v>
      </c>
      <c r="F8" s="4">
        <v>4</v>
      </c>
      <c r="G8" s="4">
        <v>3</v>
      </c>
      <c r="H8" s="4">
        <v>3</v>
      </c>
      <c r="I8" s="4">
        <v>1</v>
      </c>
      <c r="J8" s="4">
        <v>108</v>
      </c>
      <c r="K8" s="4">
        <v>44</v>
      </c>
      <c r="L8" s="4">
        <v>41</v>
      </c>
      <c r="M8" s="4">
        <v>20</v>
      </c>
      <c r="N8" s="4">
        <v>3</v>
      </c>
      <c r="O8" s="4">
        <v>2</v>
      </c>
      <c r="P8" s="4">
        <v>57</v>
      </c>
    </row>
    <row r="9" spans="1:17" x14ac:dyDescent="0.2">
      <c r="A9" s="3" t="s">
        <v>23</v>
      </c>
      <c r="B9" s="4">
        <v>39</v>
      </c>
      <c r="C9" s="4">
        <v>21</v>
      </c>
      <c r="D9" s="4">
        <v>3</v>
      </c>
      <c r="E9" s="4">
        <v>7</v>
      </c>
      <c r="F9" s="4">
        <v>7</v>
      </c>
      <c r="G9" s="4">
        <v>3</v>
      </c>
      <c r="H9" s="4">
        <v>1</v>
      </c>
      <c r="I9" s="4">
        <v>0</v>
      </c>
      <c r="J9" s="4">
        <v>9</v>
      </c>
      <c r="K9" s="4">
        <v>1</v>
      </c>
      <c r="L9" s="4">
        <v>2</v>
      </c>
      <c r="M9" s="4">
        <v>2</v>
      </c>
      <c r="N9" s="4">
        <v>4</v>
      </c>
      <c r="O9" s="4">
        <v>0</v>
      </c>
      <c r="P9" s="4">
        <v>9</v>
      </c>
    </row>
    <row r="10" spans="1:17" x14ac:dyDescent="0.2">
      <c r="A10" s="3" t="s">
        <v>24</v>
      </c>
      <c r="B10" s="4">
        <v>26</v>
      </c>
      <c r="C10" s="4">
        <v>8</v>
      </c>
      <c r="D10" s="4">
        <v>1</v>
      </c>
      <c r="E10" s="4">
        <v>0</v>
      </c>
      <c r="F10" s="4">
        <v>1</v>
      </c>
      <c r="G10" s="4">
        <v>1</v>
      </c>
      <c r="H10" s="4">
        <v>4</v>
      </c>
      <c r="I10" s="4">
        <v>1</v>
      </c>
      <c r="J10" s="4">
        <v>13</v>
      </c>
      <c r="K10" s="4">
        <v>2</v>
      </c>
      <c r="L10" s="4">
        <v>6</v>
      </c>
      <c r="M10" s="4">
        <v>5</v>
      </c>
      <c r="N10" s="4">
        <v>0</v>
      </c>
      <c r="O10" s="4">
        <v>0</v>
      </c>
      <c r="P10" s="4">
        <v>5</v>
      </c>
    </row>
    <row r="11" spans="1:17" x14ac:dyDescent="0.2">
      <c r="A11" s="3" t="s">
        <v>25</v>
      </c>
      <c r="B11" s="4">
        <v>25</v>
      </c>
      <c r="C11" s="4">
        <v>1</v>
      </c>
      <c r="D11" s="4">
        <v>0</v>
      </c>
      <c r="E11" s="4">
        <v>0</v>
      </c>
      <c r="F11" s="4">
        <v>0</v>
      </c>
      <c r="G11" s="4">
        <v>0</v>
      </c>
      <c r="H11" s="4">
        <v>1</v>
      </c>
      <c r="I11" s="4">
        <v>0</v>
      </c>
      <c r="J11" s="4">
        <v>8</v>
      </c>
      <c r="K11" s="4">
        <v>2</v>
      </c>
      <c r="L11" s="4">
        <v>6</v>
      </c>
      <c r="M11" s="4">
        <v>0</v>
      </c>
      <c r="N11" s="4">
        <v>0</v>
      </c>
      <c r="O11" s="4">
        <v>0</v>
      </c>
      <c r="P11" s="4">
        <v>16</v>
      </c>
    </row>
    <row r="12" spans="1:17" x14ac:dyDescent="0.2">
      <c r="A12" s="3" t="s">
        <v>26</v>
      </c>
      <c r="B12" s="4">
        <v>14</v>
      </c>
      <c r="C12" s="4">
        <v>3</v>
      </c>
      <c r="D12" s="4">
        <v>1</v>
      </c>
      <c r="E12" s="4">
        <v>0</v>
      </c>
      <c r="F12" s="4">
        <v>0</v>
      </c>
      <c r="G12" s="4">
        <v>2</v>
      </c>
      <c r="H12" s="4">
        <v>0</v>
      </c>
      <c r="I12" s="4">
        <v>0</v>
      </c>
      <c r="J12" s="4">
        <v>9</v>
      </c>
      <c r="K12" s="4">
        <v>3</v>
      </c>
      <c r="L12" s="4">
        <v>3</v>
      </c>
      <c r="M12" s="4">
        <v>3</v>
      </c>
      <c r="N12" s="4">
        <v>0</v>
      </c>
      <c r="O12" s="4">
        <v>0</v>
      </c>
      <c r="P12" s="4">
        <v>2</v>
      </c>
    </row>
    <row r="13" spans="1:17" x14ac:dyDescent="0.2">
      <c r="A13" s="3" t="s">
        <v>27</v>
      </c>
      <c r="B13" s="4">
        <v>15</v>
      </c>
      <c r="C13" s="4">
        <v>10</v>
      </c>
      <c r="D13" s="4">
        <v>2</v>
      </c>
      <c r="E13" s="4">
        <v>3</v>
      </c>
      <c r="F13" s="4">
        <v>0</v>
      </c>
      <c r="G13" s="4">
        <v>4</v>
      </c>
      <c r="H13" s="4">
        <v>0</v>
      </c>
      <c r="I13" s="4">
        <v>1</v>
      </c>
      <c r="J13" s="4">
        <v>4</v>
      </c>
      <c r="K13" s="4">
        <v>2</v>
      </c>
      <c r="L13" s="4">
        <v>0</v>
      </c>
      <c r="M13" s="4">
        <v>1</v>
      </c>
      <c r="N13" s="4">
        <v>1</v>
      </c>
      <c r="O13" s="4">
        <v>0</v>
      </c>
      <c r="P13" s="4">
        <v>1</v>
      </c>
    </row>
    <row r="14" spans="1:17" x14ac:dyDescent="0.2">
      <c r="A14" s="3" t="s">
        <v>28</v>
      </c>
      <c r="B14" s="4">
        <v>11</v>
      </c>
      <c r="C14" s="4">
        <v>3</v>
      </c>
      <c r="D14" s="4">
        <v>2</v>
      </c>
      <c r="E14" s="4">
        <v>0</v>
      </c>
      <c r="F14" s="4">
        <v>0</v>
      </c>
      <c r="G14" s="4">
        <v>0</v>
      </c>
      <c r="H14" s="4">
        <v>1</v>
      </c>
      <c r="I14" s="4">
        <v>0</v>
      </c>
      <c r="J14" s="4">
        <v>6</v>
      </c>
      <c r="K14" s="4">
        <v>2</v>
      </c>
      <c r="L14" s="4">
        <v>3</v>
      </c>
      <c r="M14" s="4">
        <v>1</v>
      </c>
      <c r="N14" s="4">
        <v>0</v>
      </c>
      <c r="O14" s="4">
        <v>0</v>
      </c>
      <c r="P14" s="4">
        <v>2</v>
      </c>
    </row>
    <row r="15" spans="1:17" x14ac:dyDescent="0.2">
      <c r="A15" s="3" t="s">
        <v>29</v>
      </c>
      <c r="B15" s="4">
        <v>19</v>
      </c>
      <c r="C15" s="4">
        <v>6</v>
      </c>
      <c r="D15" s="4">
        <v>3</v>
      </c>
      <c r="E15" s="4">
        <v>2</v>
      </c>
      <c r="F15" s="4">
        <v>0</v>
      </c>
      <c r="G15" s="4">
        <v>1</v>
      </c>
      <c r="H15" s="4">
        <v>0</v>
      </c>
      <c r="I15" s="4">
        <v>0</v>
      </c>
      <c r="J15" s="4">
        <v>11</v>
      </c>
      <c r="K15" s="4">
        <v>2</v>
      </c>
      <c r="L15" s="4">
        <v>2</v>
      </c>
      <c r="M15" s="4">
        <v>5</v>
      </c>
      <c r="N15" s="4">
        <v>2</v>
      </c>
      <c r="O15" s="4">
        <v>0</v>
      </c>
      <c r="P15" s="4">
        <v>2</v>
      </c>
    </row>
    <row r="16" spans="1:17" x14ac:dyDescent="0.2">
      <c r="A16" s="3" t="s">
        <v>30</v>
      </c>
      <c r="B16" s="4">
        <v>80</v>
      </c>
      <c r="C16" s="4">
        <v>50</v>
      </c>
      <c r="D16" s="4">
        <v>20</v>
      </c>
      <c r="E16" s="4">
        <v>9</v>
      </c>
      <c r="F16" s="4">
        <v>9</v>
      </c>
      <c r="G16" s="4">
        <v>8</v>
      </c>
      <c r="H16" s="4">
        <v>4</v>
      </c>
      <c r="I16" s="4">
        <v>0</v>
      </c>
      <c r="J16" s="4">
        <v>22</v>
      </c>
      <c r="K16" s="4">
        <v>6</v>
      </c>
      <c r="L16" s="4">
        <v>4</v>
      </c>
      <c r="M16" s="4">
        <v>8</v>
      </c>
      <c r="N16" s="4">
        <v>4</v>
      </c>
      <c r="O16" s="4">
        <v>0</v>
      </c>
      <c r="P16" s="4">
        <v>8</v>
      </c>
    </row>
    <row r="17" spans="1:16" x14ac:dyDescent="0.2">
      <c r="A17" s="3" t="s">
        <v>31</v>
      </c>
      <c r="B17" s="4">
        <v>10</v>
      </c>
      <c r="C17" s="4">
        <v>1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1</v>
      </c>
      <c r="J17" s="4">
        <v>6</v>
      </c>
      <c r="K17" s="4">
        <v>3</v>
      </c>
      <c r="L17" s="4">
        <v>3</v>
      </c>
      <c r="M17" s="4">
        <v>0</v>
      </c>
      <c r="N17" s="4">
        <v>0</v>
      </c>
      <c r="O17" s="4">
        <v>0</v>
      </c>
      <c r="P17" s="4">
        <v>3</v>
      </c>
    </row>
    <row r="18" spans="1:16" x14ac:dyDescent="0.2">
      <c r="A18" s="3" t="s">
        <v>32</v>
      </c>
      <c r="B18" s="4">
        <v>15</v>
      </c>
      <c r="C18" s="4">
        <v>8</v>
      </c>
      <c r="D18" s="4">
        <v>3</v>
      </c>
      <c r="E18" s="4">
        <v>3</v>
      </c>
      <c r="F18" s="4">
        <v>0</v>
      </c>
      <c r="G18" s="4">
        <v>2</v>
      </c>
      <c r="H18" s="4">
        <v>0</v>
      </c>
      <c r="I18" s="4">
        <v>0</v>
      </c>
      <c r="J18" s="4">
        <v>4</v>
      </c>
      <c r="K18" s="4">
        <v>1</v>
      </c>
      <c r="L18" s="4">
        <v>3</v>
      </c>
      <c r="M18" s="4">
        <v>0</v>
      </c>
      <c r="N18" s="4">
        <v>0</v>
      </c>
      <c r="O18" s="4">
        <v>0</v>
      </c>
      <c r="P18" s="4">
        <v>3</v>
      </c>
    </row>
    <row r="19" spans="1:16" x14ac:dyDescent="0.2">
      <c r="A19" s="3" t="s">
        <v>33</v>
      </c>
      <c r="B19" s="4">
        <v>143</v>
      </c>
      <c r="C19" s="4">
        <v>73</v>
      </c>
      <c r="D19" s="4">
        <v>16</v>
      </c>
      <c r="E19" s="4">
        <v>18</v>
      </c>
      <c r="F19" s="4">
        <v>12</v>
      </c>
      <c r="G19" s="4">
        <v>15</v>
      </c>
      <c r="H19" s="4">
        <v>10</v>
      </c>
      <c r="I19" s="4">
        <v>2</v>
      </c>
      <c r="J19" s="4">
        <v>56</v>
      </c>
      <c r="K19" s="4">
        <v>13</v>
      </c>
      <c r="L19" s="4">
        <v>20</v>
      </c>
      <c r="M19" s="4">
        <v>16</v>
      </c>
      <c r="N19" s="4">
        <v>7</v>
      </c>
      <c r="O19" s="4">
        <v>0</v>
      </c>
      <c r="P19" s="4">
        <v>14</v>
      </c>
    </row>
    <row r="20" spans="1:16" x14ac:dyDescent="0.2">
      <c r="A20" s="3" t="s">
        <v>34</v>
      </c>
      <c r="B20" s="4">
        <v>4</v>
      </c>
      <c r="C20" s="4">
        <v>2</v>
      </c>
      <c r="D20" s="4">
        <v>0</v>
      </c>
      <c r="E20" s="4">
        <v>0</v>
      </c>
      <c r="F20" s="4">
        <v>2</v>
      </c>
      <c r="G20" s="4">
        <v>0</v>
      </c>
      <c r="H20" s="4">
        <v>0</v>
      </c>
      <c r="I20" s="4">
        <v>0</v>
      </c>
      <c r="J20" s="4">
        <v>2</v>
      </c>
      <c r="K20" s="4">
        <v>0</v>
      </c>
      <c r="L20" s="4">
        <v>0</v>
      </c>
      <c r="M20" s="4">
        <v>1</v>
      </c>
      <c r="N20" s="4">
        <v>1</v>
      </c>
      <c r="O20" s="4">
        <v>0</v>
      </c>
      <c r="P20" s="4">
        <v>0</v>
      </c>
    </row>
    <row r="21" spans="1:16" x14ac:dyDescent="0.2">
      <c r="A21" s="3" t="s">
        <v>35</v>
      </c>
      <c r="B21" s="4">
        <v>19</v>
      </c>
      <c r="C21" s="4">
        <v>2</v>
      </c>
      <c r="D21" s="4">
        <v>2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13</v>
      </c>
      <c r="K21" s="4">
        <v>3</v>
      </c>
      <c r="L21" s="4">
        <v>9</v>
      </c>
      <c r="M21" s="4">
        <v>0</v>
      </c>
      <c r="N21" s="4">
        <v>1</v>
      </c>
      <c r="O21" s="4">
        <v>1</v>
      </c>
      <c r="P21" s="4">
        <v>3</v>
      </c>
    </row>
    <row r="22" spans="1:16" x14ac:dyDescent="0.2">
      <c r="A22" s="3" t="s">
        <v>36</v>
      </c>
      <c r="B22" s="4">
        <v>30</v>
      </c>
      <c r="C22" s="4">
        <v>12</v>
      </c>
      <c r="D22" s="4">
        <v>3</v>
      </c>
      <c r="E22" s="4">
        <v>2</v>
      </c>
      <c r="F22" s="4">
        <v>1</v>
      </c>
      <c r="G22" s="4">
        <v>3</v>
      </c>
      <c r="H22" s="4">
        <v>3</v>
      </c>
      <c r="I22" s="4">
        <v>0</v>
      </c>
      <c r="J22" s="4">
        <v>15</v>
      </c>
      <c r="K22" s="4">
        <v>9</v>
      </c>
      <c r="L22" s="4">
        <v>2</v>
      </c>
      <c r="M22" s="4">
        <v>4</v>
      </c>
      <c r="N22" s="4">
        <v>0</v>
      </c>
      <c r="O22" s="4">
        <v>0</v>
      </c>
      <c r="P22" s="4">
        <v>3</v>
      </c>
    </row>
    <row r="23" spans="1:16" x14ac:dyDescent="0.2">
      <c r="A23" s="3" t="s">
        <v>37</v>
      </c>
      <c r="B23" s="4">
        <v>70</v>
      </c>
      <c r="C23" s="4">
        <v>18</v>
      </c>
      <c r="D23" s="4">
        <v>2</v>
      </c>
      <c r="E23" s="4">
        <v>4</v>
      </c>
      <c r="F23" s="4">
        <v>5</v>
      </c>
      <c r="G23" s="4">
        <v>4</v>
      </c>
      <c r="H23" s="4">
        <v>3</v>
      </c>
      <c r="I23" s="4">
        <v>0</v>
      </c>
      <c r="J23" s="4">
        <v>38</v>
      </c>
      <c r="K23" s="4">
        <v>12</v>
      </c>
      <c r="L23" s="4">
        <v>14</v>
      </c>
      <c r="M23" s="4">
        <v>9</v>
      </c>
      <c r="N23" s="4">
        <v>3</v>
      </c>
      <c r="O23" s="4">
        <v>0</v>
      </c>
      <c r="P23" s="4">
        <v>14</v>
      </c>
    </row>
    <row r="24" spans="1:16" x14ac:dyDescent="0.2">
      <c r="A24" s="3" t="s">
        <v>38</v>
      </c>
      <c r="B24" s="4">
        <v>25</v>
      </c>
      <c r="C24" s="4">
        <v>15</v>
      </c>
      <c r="D24" s="4">
        <v>3</v>
      </c>
      <c r="E24" s="4">
        <v>3</v>
      </c>
      <c r="F24" s="4">
        <v>6</v>
      </c>
      <c r="G24" s="4">
        <v>2</v>
      </c>
      <c r="H24" s="4">
        <v>1</v>
      </c>
      <c r="I24" s="4">
        <v>0</v>
      </c>
      <c r="J24" s="4">
        <v>9</v>
      </c>
      <c r="K24" s="4">
        <v>1</v>
      </c>
      <c r="L24" s="4">
        <v>4</v>
      </c>
      <c r="M24" s="4">
        <v>1</v>
      </c>
      <c r="N24" s="4">
        <v>3</v>
      </c>
      <c r="O24" s="4">
        <v>0</v>
      </c>
      <c r="P24" s="4">
        <v>1</v>
      </c>
    </row>
    <row r="25" spans="1:16" x14ac:dyDescent="0.2">
      <c r="A25" s="3" t="s">
        <v>39</v>
      </c>
      <c r="B25" s="4">
        <v>23</v>
      </c>
      <c r="C25" s="4">
        <v>1</v>
      </c>
      <c r="D25" s="4">
        <v>0</v>
      </c>
      <c r="E25" s="4">
        <v>0</v>
      </c>
      <c r="F25" s="4">
        <v>1</v>
      </c>
      <c r="G25" s="4">
        <v>0</v>
      </c>
      <c r="H25" s="4">
        <v>0</v>
      </c>
      <c r="I25" s="4">
        <v>0</v>
      </c>
      <c r="J25" s="4">
        <v>13</v>
      </c>
      <c r="K25" s="4">
        <v>9</v>
      </c>
      <c r="L25" s="4">
        <v>4</v>
      </c>
      <c r="M25" s="4">
        <v>0</v>
      </c>
      <c r="N25" s="4">
        <v>0</v>
      </c>
      <c r="O25" s="4">
        <v>0</v>
      </c>
      <c r="P25" s="4">
        <v>9</v>
      </c>
    </row>
    <row r="26" spans="1:16" x14ac:dyDescent="0.2">
      <c r="A26" s="3" t="s">
        <v>40</v>
      </c>
      <c r="B26" s="4">
        <v>44</v>
      </c>
      <c r="C26" s="4">
        <v>13</v>
      </c>
      <c r="D26" s="4">
        <v>2</v>
      </c>
      <c r="E26" s="4">
        <v>2</v>
      </c>
      <c r="F26" s="4">
        <v>2</v>
      </c>
      <c r="G26" s="4">
        <v>7</v>
      </c>
      <c r="H26" s="4">
        <v>0</v>
      </c>
      <c r="I26" s="4">
        <v>0</v>
      </c>
      <c r="J26" s="4">
        <v>19</v>
      </c>
      <c r="K26" s="4">
        <v>5</v>
      </c>
      <c r="L26" s="4">
        <v>8</v>
      </c>
      <c r="M26" s="4">
        <v>3</v>
      </c>
      <c r="N26" s="4">
        <v>3</v>
      </c>
      <c r="O26" s="4">
        <v>0</v>
      </c>
      <c r="P26" s="4">
        <v>12</v>
      </c>
    </row>
    <row r="27" spans="1:16" x14ac:dyDescent="0.2">
      <c r="A27" s="3" t="s">
        <v>41</v>
      </c>
      <c r="B27" s="4">
        <v>23</v>
      </c>
      <c r="C27" s="4">
        <v>15</v>
      </c>
      <c r="D27" s="4">
        <v>6</v>
      </c>
      <c r="E27" s="4">
        <v>5</v>
      </c>
      <c r="F27" s="4">
        <v>1</v>
      </c>
      <c r="G27" s="4">
        <v>2</v>
      </c>
      <c r="H27" s="4">
        <v>1</v>
      </c>
      <c r="I27" s="4">
        <v>0</v>
      </c>
      <c r="J27" s="4">
        <v>6</v>
      </c>
      <c r="K27" s="4">
        <v>1</v>
      </c>
      <c r="L27" s="4">
        <v>3</v>
      </c>
      <c r="M27" s="4">
        <v>2</v>
      </c>
      <c r="N27" s="4">
        <v>0</v>
      </c>
      <c r="O27" s="4">
        <v>0</v>
      </c>
      <c r="P27" s="4">
        <v>2</v>
      </c>
    </row>
    <row r="28" spans="1:16" x14ac:dyDescent="0.2">
      <c r="A28" s="3" t="s">
        <v>42</v>
      </c>
      <c r="B28" s="4">
        <v>10</v>
      </c>
      <c r="C28" s="4">
        <v>2</v>
      </c>
      <c r="D28" s="4">
        <v>1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7</v>
      </c>
      <c r="K28" s="4">
        <v>1</v>
      </c>
      <c r="L28" s="4">
        <v>4</v>
      </c>
      <c r="M28" s="4">
        <v>1</v>
      </c>
      <c r="N28" s="4">
        <v>1</v>
      </c>
      <c r="O28" s="4">
        <v>0</v>
      </c>
      <c r="P28" s="4">
        <v>1</v>
      </c>
    </row>
    <row r="29" spans="1:16" x14ac:dyDescent="0.2">
      <c r="A29" s="3" t="s">
        <v>43</v>
      </c>
      <c r="B29" s="4">
        <v>16</v>
      </c>
      <c r="C29" s="4">
        <v>5</v>
      </c>
      <c r="D29" s="4">
        <v>3</v>
      </c>
      <c r="E29" s="4">
        <v>1</v>
      </c>
      <c r="F29" s="4">
        <v>1</v>
      </c>
      <c r="G29" s="4">
        <v>0</v>
      </c>
      <c r="H29" s="4">
        <v>0</v>
      </c>
      <c r="I29" s="4">
        <v>0</v>
      </c>
      <c r="J29" s="4">
        <v>10</v>
      </c>
      <c r="K29" s="4">
        <v>3</v>
      </c>
      <c r="L29" s="4">
        <v>3</v>
      </c>
      <c r="M29" s="4">
        <v>3</v>
      </c>
      <c r="N29" s="4">
        <v>1</v>
      </c>
      <c r="O29" s="4">
        <v>0</v>
      </c>
      <c r="P29" s="4">
        <v>1</v>
      </c>
    </row>
    <row r="30" spans="1:16" x14ac:dyDescent="0.2">
      <c r="A30" s="3" t="s">
        <v>44</v>
      </c>
      <c r="B30" s="4">
        <v>131</v>
      </c>
      <c r="C30" s="4">
        <v>39</v>
      </c>
      <c r="D30" s="4">
        <v>15</v>
      </c>
      <c r="E30" s="4">
        <v>8</v>
      </c>
      <c r="F30" s="4">
        <v>3</v>
      </c>
      <c r="G30" s="4">
        <v>6</v>
      </c>
      <c r="H30" s="4">
        <v>7</v>
      </c>
      <c r="I30" s="4">
        <v>0</v>
      </c>
      <c r="J30" s="4">
        <v>44</v>
      </c>
      <c r="K30" s="4">
        <v>9</v>
      </c>
      <c r="L30" s="4">
        <v>14</v>
      </c>
      <c r="M30" s="4">
        <v>11</v>
      </c>
      <c r="N30" s="4">
        <v>10</v>
      </c>
      <c r="O30" s="4">
        <v>0</v>
      </c>
      <c r="P30" s="4">
        <v>48</v>
      </c>
    </row>
    <row r="31" spans="1:16" x14ac:dyDescent="0.2">
      <c r="A31" s="3" t="s">
        <v>45</v>
      </c>
      <c r="B31" s="4">
        <v>11</v>
      </c>
      <c r="C31" s="4">
        <v>1</v>
      </c>
      <c r="D31" s="4">
        <v>0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7</v>
      </c>
      <c r="K31" s="4">
        <v>4</v>
      </c>
      <c r="L31" s="4">
        <v>3</v>
      </c>
      <c r="M31" s="4">
        <v>0</v>
      </c>
      <c r="N31" s="4">
        <v>0</v>
      </c>
      <c r="O31" s="4">
        <v>0</v>
      </c>
      <c r="P31" s="4">
        <v>3</v>
      </c>
    </row>
    <row r="32" spans="1:16" x14ac:dyDescent="0.2">
      <c r="A32" s="3" t="s">
        <v>46</v>
      </c>
      <c r="B32" s="4">
        <v>27</v>
      </c>
      <c r="C32" s="4">
        <v>17</v>
      </c>
      <c r="D32" s="4">
        <v>2</v>
      </c>
      <c r="E32" s="4">
        <v>3</v>
      </c>
      <c r="F32" s="4">
        <v>1</v>
      </c>
      <c r="G32" s="4">
        <v>5</v>
      </c>
      <c r="H32" s="4">
        <v>4</v>
      </c>
      <c r="I32" s="4">
        <v>2</v>
      </c>
      <c r="J32" s="4">
        <v>7</v>
      </c>
      <c r="K32" s="4">
        <v>4</v>
      </c>
      <c r="L32" s="4">
        <v>1</v>
      </c>
      <c r="M32" s="4">
        <v>1</v>
      </c>
      <c r="N32" s="4">
        <v>1</v>
      </c>
      <c r="O32" s="4">
        <v>0</v>
      </c>
      <c r="P32" s="4">
        <v>3</v>
      </c>
    </row>
    <row r="33" spans="1:16" x14ac:dyDescent="0.2">
      <c r="A33" s="3" t="s">
        <v>47</v>
      </c>
      <c r="B33" s="4">
        <v>43</v>
      </c>
      <c r="C33" s="4">
        <v>18</v>
      </c>
      <c r="D33" s="4">
        <v>8</v>
      </c>
      <c r="E33" s="4">
        <v>3</v>
      </c>
      <c r="F33" s="4">
        <v>3</v>
      </c>
      <c r="G33" s="4">
        <v>2</v>
      </c>
      <c r="H33" s="4">
        <v>2</v>
      </c>
      <c r="I33" s="4">
        <v>0</v>
      </c>
      <c r="J33" s="4">
        <v>19</v>
      </c>
      <c r="K33" s="4">
        <v>3</v>
      </c>
      <c r="L33" s="4">
        <v>3</v>
      </c>
      <c r="M33" s="4">
        <v>6</v>
      </c>
      <c r="N33" s="4">
        <v>7</v>
      </c>
      <c r="O33" s="4">
        <v>0</v>
      </c>
      <c r="P33" s="4">
        <v>6</v>
      </c>
    </row>
    <row r="34" spans="1:16" x14ac:dyDescent="0.2">
      <c r="A34" s="3" t="s">
        <v>48</v>
      </c>
      <c r="B34" s="4">
        <v>49</v>
      </c>
      <c r="C34" s="4">
        <v>30</v>
      </c>
      <c r="D34" s="4">
        <v>3</v>
      </c>
      <c r="E34" s="4">
        <v>2</v>
      </c>
      <c r="F34" s="4">
        <v>4</v>
      </c>
      <c r="G34" s="4">
        <v>8</v>
      </c>
      <c r="H34" s="4">
        <v>12</v>
      </c>
      <c r="I34" s="4">
        <v>1</v>
      </c>
      <c r="J34" s="4">
        <v>15</v>
      </c>
      <c r="K34" s="4">
        <v>2</v>
      </c>
      <c r="L34" s="4">
        <v>9</v>
      </c>
      <c r="M34" s="4">
        <v>2</v>
      </c>
      <c r="N34" s="4">
        <v>2</v>
      </c>
      <c r="O34" s="4">
        <v>0</v>
      </c>
      <c r="P34" s="4">
        <v>4</v>
      </c>
    </row>
    <row r="35" spans="1:16" x14ac:dyDescent="0.2">
      <c r="A35" s="3" t="s">
        <v>49</v>
      </c>
      <c r="B35" s="4">
        <v>19</v>
      </c>
      <c r="C35" s="4">
        <v>9</v>
      </c>
      <c r="D35" s="4">
        <v>3</v>
      </c>
      <c r="E35" s="4">
        <v>5</v>
      </c>
      <c r="F35" s="4">
        <v>1</v>
      </c>
      <c r="G35" s="4">
        <v>0</v>
      </c>
      <c r="H35" s="4">
        <v>0</v>
      </c>
      <c r="I35" s="4">
        <v>0</v>
      </c>
      <c r="J35" s="4">
        <v>7</v>
      </c>
      <c r="K35" s="4">
        <v>1</v>
      </c>
      <c r="L35" s="4">
        <v>3</v>
      </c>
      <c r="M35" s="4">
        <v>0</v>
      </c>
      <c r="N35" s="4">
        <v>3</v>
      </c>
      <c r="O35" s="4">
        <v>0</v>
      </c>
      <c r="P35" s="4">
        <v>3</v>
      </c>
    </row>
    <row r="36" spans="1:16" x14ac:dyDescent="0.2">
      <c r="A36" s="3" t="s">
        <v>50</v>
      </c>
      <c r="B36" s="4">
        <v>53</v>
      </c>
      <c r="C36" s="4">
        <v>31</v>
      </c>
      <c r="D36" s="4">
        <v>7</v>
      </c>
      <c r="E36" s="4">
        <v>8</v>
      </c>
      <c r="F36" s="4">
        <v>2</v>
      </c>
      <c r="G36" s="4">
        <v>8</v>
      </c>
      <c r="H36" s="4">
        <v>6</v>
      </c>
      <c r="I36" s="4">
        <v>0</v>
      </c>
      <c r="J36" s="4">
        <v>17</v>
      </c>
      <c r="K36" s="4">
        <v>3</v>
      </c>
      <c r="L36" s="4">
        <v>3</v>
      </c>
      <c r="M36" s="4">
        <v>4</v>
      </c>
      <c r="N36" s="4">
        <v>7</v>
      </c>
      <c r="O36" s="4">
        <v>0</v>
      </c>
      <c r="P36" s="4">
        <v>5</v>
      </c>
    </row>
    <row r="37" spans="1:16" x14ac:dyDescent="0.2">
      <c r="A37" s="3" t="s">
        <v>51</v>
      </c>
      <c r="B37" s="4">
        <v>63</v>
      </c>
      <c r="C37" s="4">
        <v>30</v>
      </c>
      <c r="D37" s="4">
        <v>5</v>
      </c>
      <c r="E37" s="4">
        <v>5</v>
      </c>
      <c r="F37" s="4">
        <v>9</v>
      </c>
      <c r="G37" s="4">
        <v>5</v>
      </c>
      <c r="H37" s="4">
        <v>5</v>
      </c>
      <c r="I37" s="4">
        <v>1</v>
      </c>
      <c r="J37" s="4">
        <v>10</v>
      </c>
      <c r="K37" s="4">
        <v>3</v>
      </c>
      <c r="L37" s="4">
        <v>4</v>
      </c>
      <c r="M37" s="4">
        <v>0</v>
      </c>
      <c r="N37" s="4">
        <v>3</v>
      </c>
      <c r="O37" s="4">
        <v>0</v>
      </c>
      <c r="P37" s="4">
        <v>23</v>
      </c>
    </row>
    <row r="38" spans="1:16" x14ac:dyDescent="0.2">
      <c r="A38" s="3" t="s">
        <v>52</v>
      </c>
      <c r="B38" s="4">
        <v>26</v>
      </c>
      <c r="C38" s="4">
        <v>19</v>
      </c>
      <c r="D38" s="4">
        <v>5</v>
      </c>
      <c r="E38" s="4">
        <v>3</v>
      </c>
      <c r="F38" s="4">
        <v>4</v>
      </c>
      <c r="G38" s="4">
        <v>3</v>
      </c>
      <c r="H38" s="4">
        <v>3</v>
      </c>
      <c r="I38" s="4">
        <v>1</v>
      </c>
      <c r="J38" s="4">
        <v>7</v>
      </c>
      <c r="K38" s="4">
        <v>3</v>
      </c>
      <c r="L38" s="4">
        <v>3</v>
      </c>
      <c r="M38" s="4">
        <v>1</v>
      </c>
      <c r="N38" s="4">
        <v>0</v>
      </c>
      <c r="O38" s="4">
        <v>0</v>
      </c>
      <c r="P38" s="4">
        <v>0</v>
      </c>
    </row>
    <row r="39" spans="1:16" x14ac:dyDescent="0.2">
      <c r="A39" s="3" t="s">
        <v>53</v>
      </c>
      <c r="B39" s="4">
        <v>5</v>
      </c>
      <c r="C39" s="4">
        <v>2</v>
      </c>
      <c r="D39" s="4">
        <v>0</v>
      </c>
      <c r="E39" s="4">
        <v>2</v>
      </c>
      <c r="F39" s="4">
        <v>0</v>
      </c>
      <c r="G39" s="4">
        <v>0</v>
      </c>
      <c r="H39" s="4">
        <v>0</v>
      </c>
      <c r="I39" s="4">
        <v>0</v>
      </c>
      <c r="J39" s="4">
        <v>3</v>
      </c>
      <c r="K39" s="4">
        <v>1</v>
      </c>
      <c r="L39" s="4">
        <v>1</v>
      </c>
      <c r="M39" s="4">
        <v>1</v>
      </c>
      <c r="N39" s="4">
        <v>0</v>
      </c>
      <c r="O39" s="4">
        <v>0</v>
      </c>
      <c r="P39" s="4">
        <v>0</v>
      </c>
    </row>
    <row r="40" spans="1:16" x14ac:dyDescent="0.2">
      <c r="A40" s="3" t="s">
        <v>54</v>
      </c>
      <c r="B40" s="4">
        <v>49</v>
      </c>
      <c r="C40" s="4">
        <v>25</v>
      </c>
      <c r="D40" s="4">
        <v>6</v>
      </c>
      <c r="E40" s="4">
        <v>9</v>
      </c>
      <c r="F40" s="4">
        <v>6</v>
      </c>
      <c r="G40" s="4">
        <v>2</v>
      </c>
      <c r="H40" s="4">
        <v>1</v>
      </c>
      <c r="I40" s="4">
        <v>1</v>
      </c>
      <c r="J40" s="4">
        <v>19</v>
      </c>
      <c r="K40" s="4">
        <v>3</v>
      </c>
      <c r="L40" s="4">
        <v>10</v>
      </c>
      <c r="M40" s="4">
        <v>4</v>
      </c>
      <c r="N40" s="4">
        <v>2</v>
      </c>
      <c r="O40" s="4">
        <v>0</v>
      </c>
      <c r="P40" s="4">
        <v>5</v>
      </c>
    </row>
    <row r="41" spans="1:16" x14ac:dyDescent="0.2">
      <c r="A41" s="3" t="s">
        <v>55</v>
      </c>
      <c r="B41" s="4">
        <v>15</v>
      </c>
      <c r="C41" s="4">
        <v>4</v>
      </c>
      <c r="D41" s="4">
        <v>1</v>
      </c>
      <c r="E41" s="4">
        <v>1</v>
      </c>
      <c r="F41" s="4">
        <v>0</v>
      </c>
      <c r="G41" s="4">
        <v>2</v>
      </c>
      <c r="H41" s="4">
        <v>0</v>
      </c>
      <c r="I41" s="4">
        <v>0</v>
      </c>
      <c r="J41" s="4">
        <v>7</v>
      </c>
      <c r="K41" s="4">
        <v>1</v>
      </c>
      <c r="L41" s="4">
        <v>1</v>
      </c>
      <c r="M41" s="4">
        <v>3</v>
      </c>
      <c r="N41" s="4">
        <v>2</v>
      </c>
      <c r="O41" s="4">
        <v>0</v>
      </c>
      <c r="P41" s="4">
        <v>4</v>
      </c>
    </row>
    <row r="42" spans="1:16" x14ac:dyDescent="0.2">
      <c r="A42" s="3" t="s">
        <v>56</v>
      </c>
      <c r="B42" s="4">
        <v>52</v>
      </c>
      <c r="C42" s="4">
        <v>11</v>
      </c>
      <c r="D42" s="4">
        <v>4</v>
      </c>
      <c r="E42" s="4">
        <v>1</v>
      </c>
      <c r="F42" s="4">
        <v>2</v>
      </c>
      <c r="G42" s="4">
        <v>3</v>
      </c>
      <c r="H42" s="4">
        <v>1</v>
      </c>
      <c r="I42" s="4">
        <v>0</v>
      </c>
      <c r="J42" s="4">
        <v>18</v>
      </c>
      <c r="K42" s="4">
        <v>6</v>
      </c>
      <c r="L42" s="4">
        <v>10</v>
      </c>
      <c r="M42" s="4">
        <v>2</v>
      </c>
      <c r="N42" s="4">
        <v>0</v>
      </c>
      <c r="O42" s="4">
        <v>0</v>
      </c>
      <c r="P42" s="4">
        <v>23</v>
      </c>
    </row>
    <row r="43" spans="1:16" x14ac:dyDescent="0.2">
      <c r="A43" s="3" t="s">
        <v>57</v>
      </c>
      <c r="B43" s="4">
        <v>13</v>
      </c>
      <c r="C43" s="4">
        <v>3</v>
      </c>
      <c r="D43" s="4">
        <v>3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5</v>
      </c>
      <c r="K43" s="4">
        <v>1</v>
      </c>
      <c r="L43" s="4">
        <v>3</v>
      </c>
      <c r="M43" s="4">
        <v>1</v>
      </c>
      <c r="N43" s="4">
        <v>0</v>
      </c>
      <c r="O43" s="4">
        <v>0</v>
      </c>
      <c r="P43" s="4">
        <v>5</v>
      </c>
    </row>
    <row r="44" spans="1:16" x14ac:dyDescent="0.2">
      <c r="A44" s="3" t="s">
        <v>58</v>
      </c>
      <c r="B44" s="4">
        <v>43</v>
      </c>
      <c r="C44" s="4">
        <v>36</v>
      </c>
      <c r="D44" s="4">
        <v>3</v>
      </c>
      <c r="E44" s="4">
        <v>8</v>
      </c>
      <c r="F44" s="4">
        <v>11</v>
      </c>
      <c r="G44" s="4">
        <v>6</v>
      </c>
      <c r="H44" s="4">
        <v>7</v>
      </c>
      <c r="I44" s="4">
        <v>1</v>
      </c>
      <c r="J44" s="4">
        <v>6</v>
      </c>
      <c r="K44" s="4">
        <v>2</v>
      </c>
      <c r="L44" s="4">
        <v>1</v>
      </c>
      <c r="M44" s="4">
        <v>2</v>
      </c>
      <c r="N44" s="4">
        <v>1</v>
      </c>
      <c r="O44" s="4">
        <v>0</v>
      </c>
      <c r="P44" s="4">
        <v>1</v>
      </c>
    </row>
    <row r="45" spans="1:16" x14ac:dyDescent="0.2">
      <c r="A45" s="3" t="s">
        <v>59</v>
      </c>
      <c r="B45" s="4">
        <v>33</v>
      </c>
      <c r="C45" s="4">
        <v>22</v>
      </c>
      <c r="D45" s="4">
        <v>4</v>
      </c>
      <c r="E45" s="4">
        <v>2</v>
      </c>
      <c r="F45" s="4">
        <v>5</v>
      </c>
      <c r="G45" s="4">
        <v>7</v>
      </c>
      <c r="H45" s="4">
        <v>3</v>
      </c>
      <c r="I45" s="4">
        <v>1</v>
      </c>
      <c r="J45" s="4">
        <v>7</v>
      </c>
      <c r="K45" s="4">
        <v>2</v>
      </c>
      <c r="L45" s="4">
        <v>2</v>
      </c>
      <c r="M45" s="4">
        <v>2</v>
      </c>
      <c r="N45" s="4">
        <v>1</v>
      </c>
      <c r="O45" s="4">
        <v>1</v>
      </c>
      <c r="P45" s="4">
        <v>3</v>
      </c>
    </row>
    <row r="46" spans="1:16" x14ac:dyDescent="0.2">
      <c r="A46" s="3" t="s">
        <v>60</v>
      </c>
      <c r="B46" s="4">
        <v>27</v>
      </c>
      <c r="C46" s="4">
        <v>10</v>
      </c>
      <c r="D46" s="4">
        <v>4</v>
      </c>
      <c r="E46" s="4">
        <v>4</v>
      </c>
      <c r="F46" s="4">
        <v>1</v>
      </c>
      <c r="G46" s="4">
        <v>0</v>
      </c>
      <c r="H46" s="4">
        <v>1</v>
      </c>
      <c r="I46" s="4">
        <v>0</v>
      </c>
      <c r="J46" s="4">
        <v>11</v>
      </c>
      <c r="K46" s="4">
        <v>4</v>
      </c>
      <c r="L46" s="4">
        <v>2</v>
      </c>
      <c r="M46" s="4">
        <v>4</v>
      </c>
      <c r="N46" s="4">
        <v>1</v>
      </c>
      <c r="O46" s="4">
        <v>0</v>
      </c>
      <c r="P46" s="4">
        <v>6</v>
      </c>
    </row>
    <row r="47" spans="1:16" ht="25.5" x14ac:dyDescent="0.2">
      <c r="A47" s="1" t="s">
        <v>61</v>
      </c>
      <c r="B47" s="1">
        <v>1651</v>
      </c>
      <c r="C47" s="1">
        <v>673</v>
      </c>
      <c r="D47" s="1">
        <v>165</v>
      </c>
      <c r="E47" s="1">
        <v>154</v>
      </c>
      <c r="F47" s="1">
        <v>111</v>
      </c>
      <c r="G47" s="1">
        <v>129</v>
      </c>
      <c r="H47" s="1">
        <v>93</v>
      </c>
      <c r="I47" s="1">
        <v>21</v>
      </c>
      <c r="J47" s="1">
        <v>638</v>
      </c>
      <c r="K47" s="1">
        <v>188</v>
      </c>
      <c r="L47" s="1">
        <v>240</v>
      </c>
      <c r="M47" s="1">
        <v>133</v>
      </c>
      <c r="N47" s="1">
        <v>77</v>
      </c>
      <c r="O47" s="1">
        <v>4</v>
      </c>
      <c r="P47" s="1">
        <v>336</v>
      </c>
    </row>
    <row r="52" spans="1:16" x14ac:dyDescent="0.2">
      <c r="A52" s="5" t="s">
        <v>0</v>
      </c>
      <c r="B52" s="5" t="s">
        <v>62</v>
      </c>
    </row>
    <row r="54" spans="1:16" x14ac:dyDescent="0.2">
      <c r="B54" t="s">
        <v>2</v>
      </c>
    </row>
    <row r="55" spans="1:16" ht="38.25" x14ac:dyDescent="0.2">
      <c r="A55" s="6" t="s">
        <v>3</v>
      </c>
      <c r="B55" s="6" t="s">
        <v>63</v>
      </c>
      <c r="C55" s="6" t="s">
        <v>64</v>
      </c>
      <c r="D55" s="6" t="s">
        <v>6</v>
      </c>
      <c r="E55" s="6" t="s">
        <v>7</v>
      </c>
      <c r="F55" s="6" t="s">
        <v>8</v>
      </c>
      <c r="G55" s="6" t="s">
        <v>9</v>
      </c>
      <c r="H55" s="6" t="s">
        <v>10</v>
      </c>
      <c r="I55" s="6" t="s">
        <v>11</v>
      </c>
      <c r="J55" s="6" t="s">
        <v>12</v>
      </c>
      <c r="K55" s="6" t="s">
        <v>13</v>
      </c>
      <c r="L55" s="6" t="s">
        <v>14</v>
      </c>
      <c r="M55" s="6" t="s">
        <v>15</v>
      </c>
      <c r="N55" s="6" t="s">
        <v>16</v>
      </c>
      <c r="O55" s="6" t="s">
        <v>17</v>
      </c>
      <c r="P55" s="6" t="s">
        <v>18</v>
      </c>
    </row>
    <row r="56" spans="1:16" x14ac:dyDescent="0.2">
      <c r="A56" s="3" t="s">
        <v>19</v>
      </c>
      <c r="B56" s="4">
        <v>92</v>
      </c>
      <c r="C56" s="4">
        <v>92</v>
      </c>
      <c r="D56" s="4">
        <v>1</v>
      </c>
      <c r="E56" s="4">
        <v>9</v>
      </c>
      <c r="F56" s="4">
        <v>11</v>
      </c>
      <c r="G56" s="4">
        <v>31</v>
      </c>
      <c r="H56" s="4">
        <v>36</v>
      </c>
      <c r="I56" s="4">
        <v>4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</row>
    <row r="57" spans="1:16" x14ac:dyDescent="0.2">
      <c r="A57" s="3" t="s">
        <v>20</v>
      </c>
      <c r="B57" s="4">
        <v>304</v>
      </c>
      <c r="C57" s="4">
        <v>292</v>
      </c>
      <c r="D57" s="4">
        <v>29</v>
      </c>
      <c r="E57" s="4">
        <v>25</v>
      </c>
      <c r="F57" s="4">
        <v>48</v>
      </c>
      <c r="G57" s="4">
        <v>56</v>
      </c>
      <c r="H57" s="4">
        <v>106</v>
      </c>
      <c r="I57" s="4">
        <v>28</v>
      </c>
      <c r="J57" s="4">
        <v>10</v>
      </c>
      <c r="K57" s="4">
        <v>1</v>
      </c>
      <c r="L57" s="4">
        <v>3</v>
      </c>
      <c r="M57" s="4">
        <v>4</v>
      </c>
      <c r="N57" s="4">
        <v>2</v>
      </c>
      <c r="O57" s="4">
        <v>0</v>
      </c>
      <c r="P57" s="4">
        <v>2</v>
      </c>
    </row>
    <row r="58" spans="1:16" x14ac:dyDescent="0.2">
      <c r="A58" s="3" t="s">
        <v>21</v>
      </c>
      <c r="B58" s="4">
        <v>44</v>
      </c>
      <c r="C58" s="4">
        <v>43</v>
      </c>
      <c r="D58" s="4">
        <v>3</v>
      </c>
      <c r="E58" s="4">
        <v>2</v>
      </c>
      <c r="F58" s="4">
        <v>6</v>
      </c>
      <c r="G58" s="4">
        <v>10</v>
      </c>
      <c r="H58" s="4">
        <v>14</v>
      </c>
      <c r="I58" s="4">
        <v>8</v>
      </c>
      <c r="J58" s="4">
        <v>1</v>
      </c>
      <c r="K58" s="4">
        <v>0</v>
      </c>
      <c r="L58" s="4">
        <v>1</v>
      </c>
      <c r="M58" s="4">
        <v>0</v>
      </c>
      <c r="N58" s="4">
        <v>0</v>
      </c>
      <c r="O58" s="4">
        <v>0</v>
      </c>
      <c r="P58" s="4">
        <v>0</v>
      </c>
    </row>
    <row r="59" spans="1:16" x14ac:dyDescent="0.2">
      <c r="A59" s="3" t="s">
        <v>22</v>
      </c>
      <c r="B59" s="4">
        <v>1015</v>
      </c>
      <c r="C59" s="4">
        <v>985</v>
      </c>
      <c r="D59" s="4">
        <v>43</v>
      </c>
      <c r="E59" s="4">
        <v>69</v>
      </c>
      <c r="F59" s="4">
        <v>136</v>
      </c>
      <c r="G59" s="4">
        <v>189</v>
      </c>
      <c r="H59" s="4">
        <v>427</v>
      </c>
      <c r="I59" s="4">
        <v>121</v>
      </c>
      <c r="J59" s="4">
        <v>24</v>
      </c>
      <c r="K59" s="4">
        <v>0</v>
      </c>
      <c r="L59" s="4">
        <v>3</v>
      </c>
      <c r="M59" s="4">
        <v>9</v>
      </c>
      <c r="N59" s="4">
        <v>12</v>
      </c>
      <c r="O59" s="4">
        <v>0</v>
      </c>
      <c r="P59" s="4">
        <v>6</v>
      </c>
    </row>
    <row r="60" spans="1:16" x14ac:dyDescent="0.2">
      <c r="A60" s="3" t="s">
        <v>23</v>
      </c>
      <c r="B60" s="4">
        <v>182</v>
      </c>
      <c r="C60" s="4">
        <v>179</v>
      </c>
      <c r="D60" s="4">
        <v>12</v>
      </c>
      <c r="E60" s="4">
        <v>11</v>
      </c>
      <c r="F60" s="4">
        <v>29</v>
      </c>
      <c r="G60" s="4">
        <v>43</v>
      </c>
      <c r="H60" s="4">
        <v>68</v>
      </c>
      <c r="I60" s="4">
        <v>16</v>
      </c>
      <c r="J60" s="4">
        <v>3</v>
      </c>
      <c r="K60" s="4">
        <v>0</v>
      </c>
      <c r="L60" s="4">
        <v>2</v>
      </c>
      <c r="M60" s="4">
        <v>0</v>
      </c>
      <c r="N60" s="4">
        <v>1</v>
      </c>
      <c r="O60" s="4">
        <v>0</v>
      </c>
      <c r="P60" s="4">
        <v>0</v>
      </c>
    </row>
    <row r="61" spans="1:16" x14ac:dyDescent="0.2">
      <c r="A61" s="3" t="s">
        <v>24</v>
      </c>
      <c r="B61" s="4">
        <v>47</v>
      </c>
      <c r="C61" s="4">
        <v>43</v>
      </c>
      <c r="D61" s="4">
        <v>5</v>
      </c>
      <c r="E61" s="4">
        <v>3</v>
      </c>
      <c r="F61" s="4">
        <v>7</v>
      </c>
      <c r="G61" s="4">
        <v>7</v>
      </c>
      <c r="H61" s="4">
        <v>18</v>
      </c>
      <c r="I61" s="4">
        <v>3</v>
      </c>
      <c r="J61" s="4">
        <v>4</v>
      </c>
      <c r="K61" s="4">
        <v>1</v>
      </c>
      <c r="L61" s="4">
        <v>1</v>
      </c>
      <c r="M61" s="4">
        <v>2</v>
      </c>
      <c r="N61" s="4">
        <v>0</v>
      </c>
      <c r="O61" s="4">
        <v>0</v>
      </c>
      <c r="P61" s="4">
        <v>0</v>
      </c>
    </row>
    <row r="62" spans="1:16" x14ac:dyDescent="0.2">
      <c r="A62" s="3" t="s">
        <v>25</v>
      </c>
      <c r="B62" s="4">
        <v>13</v>
      </c>
      <c r="C62" s="4">
        <v>13</v>
      </c>
      <c r="D62" s="4">
        <v>3</v>
      </c>
      <c r="E62" s="4">
        <v>0</v>
      </c>
      <c r="F62" s="4">
        <v>2</v>
      </c>
      <c r="G62" s="4">
        <v>0</v>
      </c>
      <c r="H62" s="4">
        <v>5</v>
      </c>
      <c r="I62" s="4">
        <v>3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</row>
    <row r="63" spans="1:16" x14ac:dyDescent="0.2">
      <c r="A63" s="3" t="s">
        <v>26</v>
      </c>
      <c r="B63" s="4">
        <v>129</v>
      </c>
      <c r="C63" s="4">
        <v>128</v>
      </c>
      <c r="D63" s="4">
        <v>12</v>
      </c>
      <c r="E63" s="4">
        <v>8</v>
      </c>
      <c r="F63" s="4">
        <v>21</v>
      </c>
      <c r="G63" s="4">
        <v>27</v>
      </c>
      <c r="H63" s="4">
        <v>49</v>
      </c>
      <c r="I63" s="4">
        <v>11</v>
      </c>
      <c r="J63" s="4">
        <v>1</v>
      </c>
      <c r="K63" s="4">
        <v>0</v>
      </c>
      <c r="L63" s="4">
        <v>0</v>
      </c>
      <c r="M63" s="4">
        <v>0</v>
      </c>
      <c r="N63" s="4">
        <v>1</v>
      </c>
      <c r="O63" s="4">
        <v>0</v>
      </c>
      <c r="P63" s="4">
        <v>0</v>
      </c>
    </row>
    <row r="64" spans="1:16" x14ac:dyDescent="0.2">
      <c r="A64" s="3" t="s">
        <v>27</v>
      </c>
      <c r="B64" s="4">
        <v>94</v>
      </c>
      <c r="C64" s="4">
        <v>91</v>
      </c>
      <c r="D64" s="4">
        <v>7</v>
      </c>
      <c r="E64" s="4">
        <v>10</v>
      </c>
      <c r="F64" s="4">
        <v>12</v>
      </c>
      <c r="G64" s="4">
        <v>19</v>
      </c>
      <c r="H64" s="4">
        <v>27</v>
      </c>
      <c r="I64" s="4">
        <v>16</v>
      </c>
      <c r="J64" s="4">
        <v>3</v>
      </c>
      <c r="K64" s="4">
        <v>0</v>
      </c>
      <c r="L64" s="4">
        <v>0</v>
      </c>
      <c r="M64" s="4">
        <v>2</v>
      </c>
      <c r="N64" s="4">
        <v>1</v>
      </c>
      <c r="O64" s="4">
        <v>0</v>
      </c>
      <c r="P64" s="4">
        <v>0</v>
      </c>
    </row>
    <row r="65" spans="1:16" x14ac:dyDescent="0.2">
      <c r="A65" s="3" t="s">
        <v>28</v>
      </c>
      <c r="B65" s="4">
        <v>49</v>
      </c>
      <c r="C65" s="4">
        <v>48</v>
      </c>
      <c r="D65" s="4">
        <v>2</v>
      </c>
      <c r="E65" s="4">
        <v>6</v>
      </c>
      <c r="F65" s="4">
        <v>3</v>
      </c>
      <c r="G65" s="4">
        <v>14</v>
      </c>
      <c r="H65" s="4">
        <v>19</v>
      </c>
      <c r="I65" s="4">
        <v>4</v>
      </c>
      <c r="J65" s="4">
        <v>1</v>
      </c>
      <c r="K65" s="4">
        <v>0</v>
      </c>
      <c r="L65" s="4">
        <v>1</v>
      </c>
      <c r="M65" s="4">
        <v>0</v>
      </c>
      <c r="N65" s="4">
        <v>0</v>
      </c>
      <c r="O65" s="4">
        <v>0</v>
      </c>
      <c r="P65" s="4">
        <v>0</v>
      </c>
    </row>
    <row r="66" spans="1:16" x14ac:dyDescent="0.2">
      <c r="A66" s="3" t="s">
        <v>29</v>
      </c>
      <c r="B66" s="4">
        <v>178</v>
      </c>
      <c r="C66" s="4">
        <v>173</v>
      </c>
      <c r="D66" s="4">
        <v>14</v>
      </c>
      <c r="E66" s="4">
        <v>13</v>
      </c>
      <c r="F66" s="4">
        <v>16</v>
      </c>
      <c r="G66" s="4">
        <v>40</v>
      </c>
      <c r="H66" s="4">
        <v>73</v>
      </c>
      <c r="I66" s="4">
        <v>17</v>
      </c>
      <c r="J66" s="4">
        <v>5</v>
      </c>
      <c r="K66" s="4">
        <v>0</v>
      </c>
      <c r="L66" s="4">
        <v>2</v>
      </c>
      <c r="M66" s="4">
        <v>2</v>
      </c>
      <c r="N66" s="4">
        <v>1</v>
      </c>
      <c r="O66" s="4">
        <v>0</v>
      </c>
      <c r="P66" s="4">
        <v>0</v>
      </c>
    </row>
    <row r="67" spans="1:16" x14ac:dyDescent="0.2">
      <c r="A67" s="3" t="s">
        <v>30</v>
      </c>
      <c r="B67" s="4">
        <v>135</v>
      </c>
      <c r="C67" s="4">
        <v>134</v>
      </c>
      <c r="D67" s="4">
        <v>5</v>
      </c>
      <c r="E67" s="4">
        <v>17</v>
      </c>
      <c r="F67" s="4">
        <v>10</v>
      </c>
      <c r="G67" s="4">
        <v>22</v>
      </c>
      <c r="H67" s="4">
        <v>62</v>
      </c>
      <c r="I67" s="4">
        <v>18</v>
      </c>
      <c r="J67" s="4">
        <v>1</v>
      </c>
      <c r="K67" s="4">
        <v>0</v>
      </c>
      <c r="L67" s="4">
        <v>0</v>
      </c>
      <c r="M67" s="4">
        <v>0</v>
      </c>
      <c r="N67" s="4">
        <v>1</v>
      </c>
      <c r="O67" s="4">
        <v>0</v>
      </c>
      <c r="P67" s="4">
        <v>0</v>
      </c>
    </row>
    <row r="68" spans="1:16" x14ac:dyDescent="0.2">
      <c r="A68" s="3" t="s">
        <v>31</v>
      </c>
      <c r="B68" s="4">
        <v>54</v>
      </c>
      <c r="C68" s="4">
        <v>53</v>
      </c>
      <c r="D68" s="4">
        <v>5</v>
      </c>
      <c r="E68" s="4">
        <v>5</v>
      </c>
      <c r="F68" s="4">
        <v>5</v>
      </c>
      <c r="G68" s="4">
        <v>9</v>
      </c>
      <c r="H68" s="4">
        <v>26</v>
      </c>
      <c r="I68" s="4">
        <v>3</v>
      </c>
      <c r="J68" s="4">
        <v>1</v>
      </c>
      <c r="K68" s="4">
        <v>0</v>
      </c>
      <c r="L68" s="4">
        <v>0</v>
      </c>
      <c r="M68" s="4">
        <v>0</v>
      </c>
      <c r="N68" s="4">
        <v>1</v>
      </c>
      <c r="O68" s="4">
        <v>0</v>
      </c>
      <c r="P68" s="4">
        <v>0</v>
      </c>
    </row>
    <row r="69" spans="1:16" x14ac:dyDescent="0.2">
      <c r="A69" s="3" t="s">
        <v>32</v>
      </c>
      <c r="B69" s="4">
        <v>11</v>
      </c>
      <c r="C69" s="4">
        <v>11</v>
      </c>
      <c r="D69" s="4">
        <v>0</v>
      </c>
      <c r="E69" s="4">
        <v>2</v>
      </c>
      <c r="F69" s="4">
        <v>2</v>
      </c>
      <c r="G69" s="4">
        <v>3</v>
      </c>
      <c r="H69" s="4">
        <v>3</v>
      </c>
      <c r="I69" s="4">
        <v>1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</row>
    <row r="70" spans="1:16" x14ac:dyDescent="0.2">
      <c r="A70" s="3" t="s">
        <v>33</v>
      </c>
      <c r="B70" s="4">
        <v>234</v>
      </c>
      <c r="C70" s="4">
        <v>225</v>
      </c>
      <c r="D70" s="4">
        <v>19</v>
      </c>
      <c r="E70" s="4">
        <v>17</v>
      </c>
      <c r="F70" s="4">
        <v>30</v>
      </c>
      <c r="G70" s="4">
        <v>51</v>
      </c>
      <c r="H70" s="4">
        <v>91</v>
      </c>
      <c r="I70" s="4">
        <v>17</v>
      </c>
      <c r="J70" s="4">
        <v>5</v>
      </c>
      <c r="K70" s="4">
        <v>0</v>
      </c>
      <c r="L70" s="4">
        <v>3</v>
      </c>
      <c r="M70" s="4">
        <v>2</v>
      </c>
      <c r="N70" s="4">
        <v>0</v>
      </c>
      <c r="O70" s="4">
        <v>0</v>
      </c>
      <c r="P70" s="4">
        <v>4</v>
      </c>
    </row>
    <row r="71" spans="1:16" x14ac:dyDescent="0.2">
      <c r="A71" s="3" t="s">
        <v>34</v>
      </c>
      <c r="B71" s="4">
        <v>35</v>
      </c>
      <c r="C71" s="4">
        <v>35</v>
      </c>
      <c r="D71" s="4">
        <v>3</v>
      </c>
      <c r="E71" s="4">
        <v>2</v>
      </c>
      <c r="F71" s="4">
        <v>4</v>
      </c>
      <c r="G71" s="4">
        <v>12</v>
      </c>
      <c r="H71" s="4">
        <v>13</v>
      </c>
      <c r="I71" s="4">
        <v>1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</row>
    <row r="72" spans="1:16" x14ac:dyDescent="0.2">
      <c r="A72" s="3" t="s">
        <v>35</v>
      </c>
      <c r="B72" s="4">
        <v>117</v>
      </c>
      <c r="C72" s="4">
        <v>116</v>
      </c>
      <c r="D72" s="4">
        <v>9</v>
      </c>
      <c r="E72" s="4">
        <v>7</v>
      </c>
      <c r="F72" s="4">
        <v>14</v>
      </c>
      <c r="G72" s="4">
        <v>19</v>
      </c>
      <c r="H72" s="4">
        <v>52</v>
      </c>
      <c r="I72" s="4">
        <v>15</v>
      </c>
      <c r="J72" s="4">
        <v>1</v>
      </c>
      <c r="K72" s="4">
        <v>0</v>
      </c>
      <c r="L72" s="4">
        <v>0</v>
      </c>
      <c r="M72" s="4">
        <v>1</v>
      </c>
      <c r="N72" s="4">
        <v>0</v>
      </c>
      <c r="O72" s="4">
        <v>0</v>
      </c>
      <c r="P72" s="4">
        <v>0</v>
      </c>
    </row>
    <row r="73" spans="1:16" x14ac:dyDescent="0.2">
      <c r="A73" s="3" t="s">
        <v>36</v>
      </c>
      <c r="B73" s="4">
        <v>117</v>
      </c>
      <c r="C73" s="4">
        <v>115</v>
      </c>
      <c r="D73" s="4">
        <v>11</v>
      </c>
      <c r="E73" s="4">
        <v>10</v>
      </c>
      <c r="F73" s="4">
        <v>17</v>
      </c>
      <c r="G73" s="4">
        <v>25</v>
      </c>
      <c r="H73" s="4">
        <v>34</v>
      </c>
      <c r="I73" s="4">
        <v>18</v>
      </c>
      <c r="J73" s="4">
        <v>2</v>
      </c>
      <c r="K73" s="4">
        <v>0</v>
      </c>
      <c r="L73" s="4">
        <v>0</v>
      </c>
      <c r="M73" s="4">
        <v>1</v>
      </c>
      <c r="N73" s="4">
        <v>1</v>
      </c>
      <c r="O73" s="4">
        <v>0</v>
      </c>
      <c r="P73" s="4">
        <v>0</v>
      </c>
    </row>
    <row r="74" spans="1:16" x14ac:dyDescent="0.2">
      <c r="A74" s="3" t="s">
        <v>37</v>
      </c>
      <c r="B74" s="4">
        <v>100</v>
      </c>
      <c r="C74" s="4">
        <v>97</v>
      </c>
      <c r="D74" s="4">
        <v>4</v>
      </c>
      <c r="E74" s="4">
        <v>7</v>
      </c>
      <c r="F74" s="4">
        <v>6</v>
      </c>
      <c r="G74" s="4">
        <v>22</v>
      </c>
      <c r="H74" s="4">
        <v>43</v>
      </c>
      <c r="I74" s="4">
        <v>15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3</v>
      </c>
    </row>
    <row r="75" spans="1:16" x14ac:dyDescent="0.2">
      <c r="A75" s="3" t="s">
        <v>38</v>
      </c>
      <c r="B75" s="4">
        <v>151</v>
      </c>
      <c r="C75" s="4">
        <v>148</v>
      </c>
      <c r="D75" s="4">
        <v>5</v>
      </c>
      <c r="E75" s="4">
        <v>9</v>
      </c>
      <c r="F75" s="4">
        <v>19</v>
      </c>
      <c r="G75" s="4">
        <v>44</v>
      </c>
      <c r="H75" s="4">
        <v>56</v>
      </c>
      <c r="I75" s="4">
        <v>15</v>
      </c>
      <c r="J75" s="4">
        <v>3</v>
      </c>
      <c r="K75" s="4">
        <v>0</v>
      </c>
      <c r="L75" s="4">
        <v>0</v>
      </c>
      <c r="M75" s="4">
        <v>0</v>
      </c>
      <c r="N75" s="4">
        <v>3</v>
      </c>
      <c r="O75" s="4">
        <v>0</v>
      </c>
      <c r="P75" s="4">
        <v>0</v>
      </c>
    </row>
    <row r="76" spans="1:16" x14ac:dyDescent="0.2">
      <c r="A76" s="3" t="s">
        <v>39</v>
      </c>
      <c r="B76" s="4">
        <v>57</v>
      </c>
      <c r="C76" s="4">
        <v>57</v>
      </c>
      <c r="D76" s="4">
        <v>8</v>
      </c>
      <c r="E76" s="4">
        <v>4</v>
      </c>
      <c r="F76" s="4">
        <v>4</v>
      </c>
      <c r="G76" s="4">
        <v>9</v>
      </c>
      <c r="H76" s="4">
        <v>27</v>
      </c>
      <c r="I76" s="4">
        <v>5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</row>
    <row r="77" spans="1:16" x14ac:dyDescent="0.2">
      <c r="A77" s="3" t="s">
        <v>40</v>
      </c>
      <c r="B77" s="4">
        <v>44</v>
      </c>
      <c r="C77" s="4">
        <v>44</v>
      </c>
      <c r="D77" s="4">
        <v>1</v>
      </c>
      <c r="E77" s="4">
        <v>2</v>
      </c>
      <c r="F77" s="4">
        <v>10</v>
      </c>
      <c r="G77" s="4">
        <v>12</v>
      </c>
      <c r="H77" s="4">
        <v>16</v>
      </c>
      <c r="I77" s="4">
        <v>3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</row>
    <row r="78" spans="1:16" x14ac:dyDescent="0.2">
      <c r="A78" s="3" t="s">
        <v>41</v>
      </c>
      <c r="B78" s="4">
        <v>31</v>
      </c>
      <c r="C78" s="4">
        <v>31</v>
      </c>
      <c r="D78" s="4">
        <v>3</v>
      </c>
      <c r="E78" s="4">
        <v>2</v>
      </c>
      <c r="F78" s="4">
        <v>6</v>
      </c>
      <c r="G78" s="4">
        <v>10</v>
      </c>
      <c r="H78" s="4">
        <v>8</v>
      </c>
      <c r="I78" s="4">
        <v>2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</row>
    <row r="79" spans="1:16" x14ac:dyDescent="0.2">
      <c r="A79" s="3" t="s">
        <v>42</v>
      </c>
      <c r="B79" s="4">
        <v>9</v>
      </c>
      <c r="C79" s="4">
        <v>9</v>
      </c>
      <c r="D79" s="4">
        <v>0</v>
      </c>
      <c r="E79" s="4">
        <v>2</v>
      </c>
      <c r="F79" s="4">
        <v>2</v>
      </c>
      <c r="G79" s="4">
        <v>3</v>
      </c>
      <c r="H79" s="4">
        <v>2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</row>
    <row r="80" spans="1:16" x14ac:dyDescent="0.2">
      <c r="A80" s="3" t="s">
        <v>43</v>
      </c>
      <c r="B80" s="4">
        <v>156</v>
      </c>
      <c r="C80" s="4">
        <v>154</v>
      </c>
      <c r="D80" s="4">
        <v>7</v>
      </c>
      <c r="E80" s="4">
        <v>11</v>
      </c>
      <c r="F80" s="4">
        <v>27</v>
      </c>
      <c r="G80" s="4">
        <v>38</v>
      </c>
      <c r="H80" s="4">
        <v>52</v>
      </c>
      <c r="I80" s="4">
        <v>19</v>
      </c>
      <c r="J80" s="4">
        <v>2</v>
      </c>
      <c r="K80" s="4">
        <v>0</v>
      </c>
      <c r="L80" s="4">
        <v>0</v>
      </c>
      <c r="M80" s="4">
        <v>2</v>
      </c>
      <c r="N80" s="4">
        <v>0</v>
      </c>
      <c r="O80" s="4">
        <v>0</v>
      </c>
      <c r="P80" s="4">
        <v>0</v>
      </c>
    </row>
    <row r="81" spans="1:16" x14ac:dyDescent="0.2">
      <c r="A81" s="3" t="s">
        <v>44</v>
      </c>
      <c r="B81" s="4">
        <v>109</v>
      </c>
      <c r="C81" s="4">
        <v>106</v>
      </c>
      <c r="D81" s="4">
        <v>7</v>
      </c>
      <c r="E81" s="4">
        <v>13</v>
      </c>
      <c r="F81" s="4">
        <v>14</v>
      </c>
      <c r="G81" s="4">
        <v>23</v>
      </c>
      <c r="H81" s="4">
        <v>40</v>
      </c>
      <c r="I81" s="4">
        <v>9</v>
      </c>
      <c r="J81" s="4">
        <v>3</v>
      </c>
      <c r="K81" s="4">
        <v>0</v>
      </c>
      <c r="L81" s="4">
        <v>0</v>
      </c>
      <c r="M81" s="4">
        <v>2</v>
      </c>
      <c r="N81" s="4">
        <v>1</v>
      </c>
      <c r="O81" s="4">
        <v>0</v>
      </c>
      <c r="P81" s="4">
        <v>0</v>
      </c>
    </row>
    <row r="82" spans="1:16" x14ac:dyDescent="0.2">
      <c r="A82" s="3" t="s">
        <v>45</v>
      </c>
      <c r="B82" s="4">
        <v>77</v>
      </c>
      <c r="C82" s="4">
        <v>75</v>
      </c>
      <c r="D82" s="4">
        <v>1</v>
      </c>
      <c r="E82" s="4">
        <v>1</v>
      </c>
      <c r="F82" s="4">
        <v>8</v>
      </c>
      <c r="G82" s="4">
        <v>13</v>
      </c>
      <c r="H82" s="4">
        <v>33</v>
      </c>
      <c r="I82" s="4">
        <v>19</v>
      </c>
      <c r="J82" s="4">
        <v>2</v>
      </c>
      <c r="K82" s="4">
        <v>0</v>
      </c>
      <c r="L82" s="4">
        <v>1</v>
      </c>
      <c r="M82" s="4">
        <v>1</v>
      </c>
      <c r="N82" s="4">
        <v>0</v>
      </c>
      <c r="O82" s="4">
        <v>0</v>
      </c>
      <c r="P82" s="4">
        <v>0</v>
      </c>
    </row>
    <row r="83" spans="1:16" x14ac:dyDescent="0.2">
      <c r="A83" s="3" t="s">
        <v>46</v>
      </c>
      <c r="B83" s="4">
        <v>23</v>
      </c>
      <c r="C83" s="4">
        <v>23</v>
      </c>
      <c r="D83" s="4">
        <v>1</v>
      </c>
      <c r="E83" s="4">
        <v>1</v>
      </c>
      <c r="F83" s="4">
        <v>4</v>
      </c>
      <c r="G83" s="4">
        <v>5</v>
      </c>
      <c r="H83" s="4">
        <v>9</v>
      </c>
      <c r="I83" s="4">
        <v>3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</row>
    <row r="84" spans="1:16" x14ac:dyDescent="0.2">
      <c r="A84" s="3" t="s">
        <v>47</v>
      </c>
      <c r="B84" s="4">
        <v>56</v>
      </c>
      <c r="C84" s="4">
        <v>55</v>
      </c>
      <c r="D84" s="4">
        <v>2</v>
      </c>
      <c r="E84" s="4">
        <v>5</v>
      </c>
      <c r="F84" s="4">
        <v>5</v>
      </c>
      <c r="G84" s="4">
        <v>14</v>
      </c>
      <c r="H84" s="4">
        <v>19</v>
      </c>
      <c r="I84" s="4">
        <v>10</v>
      </c>
      <c r="J84" s="4">
        <v>1</v>
      </c>
      <c r="K84" s="4">
        <v>0</v>
      </c>
      <c r="L84" s="4">
        <v>0</v>
      </c>
      <c r="M84" s="4">
        <v>1</v>
      </c>
      <c r="N84" s="4">
        <v>0</v>
      </c>
      <c r="O84" s="4">
        <v>0</v>
      </c>
      <c r="P84" s="4">
        <v>0</v>
      </c>
    </row>
    <row r="85" spans="1:16" x14ac:dyDescent="0.2">
      <c r="A85" s="3" t="s">
        <v>48</v>
      </c>
      <c r="B85" s="4">
        <v>95</v>
      </c>
      <c r="C85" s="4">
        <v>94</v>
      </c>
      <c r="D85" s="4">
        <v>4</v>
      </c>
      <c r="E85" s="4">
        <v>8</v>
      </c>
      <c r="F85" s="4">
        <v>9</v>
      </c>
      <c r="G85" s="4">
        <v>19</v>
      </c>
      <c r="H85" s="4">
        <v>39</v>
      </c>
      <c r="I85" s="4">
        <v>15</v>
      </c>
      <c r="J85" s="4">
        <v>1</v>
      </c>
      <c r="K85" s="4">
        <v>1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</row>
    <row r="86" spans="1:16" x14ac:dyDescent="0.2">
      <c r="A86" s="3" t="s">
        <v>49</v>
      </c>
      <c r="B86" s="4">
        <v>183</v>
      </c>
      <c r="C86" s="4">
        <v>169</v>
      </c>
      <c r="D86" s="4">
        <v>17</v>
      </c>
      <c r="E86" s="4">
        <v>19</v>
      </c>
      <c r="F86" s="4">
        <v>25</v>
      </c>
      <c r="G86" s="4">
        <v>33</v>
      </c>
      <c r="H86" s="4">
        <v>54</v>
      </c>
      <c r="I86" s="4">
        <v>21</v>
      </c>
      <c r="J86" s="4">
        <v>13</v>
      </c>
      <c r="K86" s="4">
        <v>2</v>
      </c>
      <c r="L86" s="4">
        <v>2</v>
      </c>
      <c r="M86" s="4">
        <v>6</v>
      </c>
      <c r="N86" s="4">
        <v>3</v>
      </c>
      <c r="O86" s="4">
        <v>0</v>
      </c>
      <c r="P86" s="4">
        <v>1</v>
      </c>
    </row>
    <row r="87" spans="1:16" x14ac:dyDescent="0.2">
      <c r="A87" s="3" t="s">
        <v>50</v>
      </c>
      <c r="B87" s="4">
        <v>386</v>
      </c>
      <c r="C87" s="4">
        <v>375</v>
      </c>
      <c r="D87" s="4">
        <v>14</v>
      </c>
      <c r="E87" s="4">
        <v>32</v>
      </c>
      <c r="F87" s="4">
        <v>37</v>
      </c>
      <c r="G87" s="4">
        <v>104</v>
      </c>
      <c r="H87" s="4">
        <v>153</v>
      </c>
      <c r="I87" s="4">
        <v>35</v>
      </c>
      <c r="J87" s="4">
        <v>11</v>
      </c>
      <c r="K87" s="4">
        <v>0</v>
      </c>
      <c r="L87" s="4">
        <v>0</v>
      </c>
      <c r="M87" s="4">
        <v>2</v>
      </c>
      <c r="N87" s="4">
        <v>9</v>
      </c>
      <c r="O87" s="4">
        <v>0</v>
      </c>
      <c r="P87" s="4">
        <v>0</v>
      </c>
    </row>
    <row r="88" spans="1:16" x14ac:dyDescent="0.2">
      <c r="A88" s="3" t="s">
        <v>51</v>
      </c>
      <c r="B88" s="4">
        <v>47</v>
      </c>
      <c r="C88" s="4">
        <v>46</v>
      </c>
      <c r="D88" s="4">
        <v>3</v>
      </c>
      <c r="E88" s="4">
        <v>3</v>
      </c>
      <c r="F88" s="4">
        <v>6</v>
      </c>
      <c r="G88" s="4">
        <v>10</v>
      </c>
      <c r="H88" s="4">
        <v>22</v>
      </c>
      <c r="I88" s="4">
        <v>2</v>
      </c>
      <c r="J88" s="4">
        <v>1</v>
      </c>
      <c r="K88" s="4">
        <v>0</v>
      </c>
      <c r="L88" s="4">
        <v>0</v>
      </c>
      <c r="M88" s="4">
        <v>1</v>
      </c>
      <c r="N88" s="4">
        <v>0</v>
      </c>
      <c r="O88" s="4">
        <v>0</v>
      </c>
      <c r="P88" s="4">
        <v>0</v>
      </c>
    </row>
    <row r="89" spans="1:16" x14ac:dyDescent="0.2">
      <c r="A89" s="3" t="s">
        <v>52</v>
      </c>
      <c r="B89" s="4">
        <v>37</v>
      </c>
      <c r="C89" s="4">
        <v>36</v>
      </c>
      <c r="D89" s="4">
        <v>2</v>
      </c>
      <c r="E89" s="4">
        <v>7</v>
      </c>
      <c r="F89" s="4">
        <v>6</v>
      </c>
      <c r="G89" s="4">
        <v>10</v>
      </c>
      <c r="H89" s="4">
        <v>10</v>
      </c>
      <c r="I89" s="4">
        <v>1</v>
      </c>
      <c r="J89" s="4">
        <v>1</v>
      </c>
      <c r="K89" s="4">
        <v>0</v>
      </c>
      <c r="L89" s="4">
        <v>0</v>
      </c>
      <c r="M89" s="4">
        <v>1</v>
      </c>
      <c r="N89" s="4">
        <v>0</v>
      </c>
      <c r="O89" s="4">
        <v>0</v>
      </c>
      <c r="P89" s="4">
        <v>0</v>
      </c>
    </row>
    <row r="90" spans="1:16" x14ac:dyDescent="0.2">
      <c r="A90" s="3" t="s">
        <v>53</v>
      </c>
      <c r="B90" s="4">
        <v>23</v>
      </c>
      <c r="C90" s="4">
        <v>22</v>
      </c>
      <c r="D90" s="4">
        <v>3</v>
      </c>
      <c r="E90" s="4">
        <v>1</v>
      </c>
      <c r="F90" s="4">
        <v>1</v>
      </c>
      <c r="G90" s="4">
        <v>5</v>
      </c>
      <c r="H90" s="4">
        <v>10</v>
      </c>
      <c r="I90" s="4">
        <v>2</v>
      </c>
      <c r="J90" s="4">
        <v>1</v>
      </c>
      <c r="K90" s="4">
        <v>0</v>
      </c>
      <c r="L90" s="4">
        <v>0</v>
      </c>
      <c r="M90" s="4">
        <v>0</v>
      </c>
      <c r="N90" s="4">
        <v>1</v>
      </c>
      <c r="O90" s="4">
        <v>0</v>
      </c>
      <c r="P90" s="4">
        <v>0</v>
      </c>
    </row>
    <row r="91" spans="1:16" x14ac:dyDescent="0.2">
      <c r="A91" s="3" t="s">
        <v>54</v>
      </c>
      <c r="B91" s="4">
        <v>146</v>
      </c>
      <c r="C91" s="4">
        <v>146</v>
      </c>
      <c r="D91" s="4">
        <v>11</v>
      </c>
      <c r="E91" s="4">
        <v>15</v>
      </c>
      <c r="F91" s="4">
        <v>21</v>
      </c>
      <c r="G91" s="4">
        <v>49</v>
      </c>
      <c r="H91" s="4">
        <v>45</v>
      </c>
      <c r="I91" s="4">
        <v>5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</row>
    <row r="92" spans="1:16" x14ac:dyDescent="0.2">
      <c r="A92" s="3" t="s">
        <v>55</v>
      </c>
      <c r="B92" s="4">
        <v>49</v>
      </c>
      <c r="C92" s="4">
        <v>46</v>
      </c>
      <c r="D92" s="4">
        <v>1</v>
      </c>
      <c r="E92" s="4">
        <v>4</v>
      </c>
      <c r="F92" s="4">
        <v>12</v>
      </c>
      <c r="G92" s="4">
        <v>10</v>
      </c>
      <c r="H92" s="4">
        <v>16</v>
      </c>
      <c r="I92" s="4">
        <v>3</v>
      </c>
      <c r="J92" s="4">
        <v>3</v>
      </c>
      <c r="K92" s="4">
        <v>0</v>
      </c>
      <c r="L92" s="4">
        <v>2</v>
      </c>
      <c r="M92" s="4">
        <v>1</v>
      </c>
      <c r="N92" s="4">
        <v>0</v>
      </c>
      <c r="O92" s="4">
        <v>0</v>
      </c>
      <c r="P92" s="4">
        <v>0</v>
      </c>
    </row>
    <row r="93" spans="1:16" x14ac:dyDescent="0.2">
      <c r="A93" s="3" t="s">
        <v>56</v>
      </c>
      <c r="B93" s="4">
        <v>28</v>
      </c>
      <c r="C93" s="4">
        <v>27</v>
      </c>
      <c r="D93" s="4">
        <v>0</v>
      </c>
      <c r="E93" s="4">
        <v>4</v>
      </c>
      <c r="F93" s="4">
        <v>3</v>
      </c>
      <c r="G93" s="4">
        <v>8</v>
      </c>
      <c r="H93" s="4">
        <v>11</v>
      </c>
      <c r="I93" s="4">
        <v>1</v>
      </c>
      <c r="J93" s="4">
        <v>1</v>
      </c>
      <c r="K93" s="4">
        <v>0</v>
      </c>
      <c r="L93" s="4">
        <v>1</v>
      </c>
      <c r="M93" s="4">
        <v>0</v>
      </c>
      <c r="N93" s="4">
        <v>0</v>
      </c>
      <c r="O93" s="4">
        <v>0</v>
      </c>
      <c r="P93" s="4">
        <v>0</v>
      </c>
    </row>
    <row r="94" spans="1:16" x14ac:dyDescent="0.2">
      <c r="A94" s="3" t="s">
        <v>57</v>
      </c>
      <c r="B94" s="4">
        <v>106</v>
      </c>
      <c r="C94" s="4">
        <v>106</v>
      </c>
      <c r="D94" s="4">
        <v>5</v>
      </c>
      <c r="E94" s="4">
        <v>11</v>
      </c>
      <c r="F94" s="4">
        <v>20</v>
      </c>
      <c r="G94" s="4">
        <v>23</v>
      </c>
      <c r="H94" s="4">
        <v>37</v>
      </c>
      <c r="I94" s="4">
        <v>10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</row>
    <row r="95" spans="1:16" x14ac:dyDescent="0.2">
      <c r="A95" s="3" t="s">
        <v>58</v>
      </c>
      <c r="B95" s="4">
        <v>182</v>
      </c>
      <c r="C95" s="4">
        <v>181</v>
      </c>
      <c r="D95" s="4">
        <v>5</v>
      </c>
      <c r="E95" s="4">
        <v>6</v>
      </c>
      <c r="F95" s="4">
        <v>31</v>
      </c>
      <c r="G95" s="4">
        <v>35</v>
      </c>
      <c r="H95" s="4">
        <v>82</v>
      </c>
      <c r="I95" s="4">
        <v>22</v>
      </c>
      <c r="J95" s="4">
        <v>1</v>
      </c>
      <c r="K95" s="4">
        <v>0</v>
      </c>
      <c r="L95" s="4">
        <v>0</v>
      </c>
      <c r="M95" s="4">
        <v>1</v>
      </c>
      <c r="N95" s="4">
        <v>0</v>
      </c>
      <c r="O95" s="4">
        <v>0</v>
      </c>
      <c r="P95" s="4">
        <v>0</v>
      </c>
    </row>
    <row r="96" spans="1:16" x14ac:dyDescent="0.2">
      <c r="A96" s="3" t="s">
        <v>59</v>
      </c>
      <c r="B96" s="4">
        <v>109</v>
      </c>
      <c r="C96" s="4">
        <v>108</v>
      </c>
      <c r="D96" s="4">
        <v>0</v>
      </c>
      <c r="E96" s="4">
        <v>6</v>
      </c>
      <c r="F96" s="4">
        <v>8</v>
      </c>
      <c r="G96" s="4">
        <v>24</v>
      </c>
      <c r="H96" s="4">
        <v>46</v>
      </c>
      <c r="I96" s="4">
        <v>24</v>
      </c>
      <c r="J96" s="4">
        <v>1</v>
      </c>
      <c r="K96" s="4">
        <v>0</v>
      </c>
      <c r="L96" s="4">
        <v>0</v>
      </c>
      <c r="M96" s="4">
        <v>1</v>
      </c>
      <c r="N96" s="4">
        <v>0</v>
      </c>
      <c r="O96" s="4">
        <v>0</v>
      </c>
      <c r="P96" s="4">
        <v>0</v>
      </c>
    </row>
    <row r="97" spans="1:16" x14ac:dyDescent="0.2">
      <c r="A97" s="3" t="s">
        <v>60</v>
      </c>
      <c r="B97" s="4">
        <v>44</v>
      </c>
      <c r="C97" s="4">
        <v>44</v>
      </c>
      <c r="D97" s="4">
        <v>3</v>
      </c>
      <c r="E97" s="4">
        <v>1</v>
      </c>
      <c r="F97" s="4">
        <v>6</v>
      </c>
      <c r="G97" s="4">
        <v>13</v>
      </c>
      <c r="H97" s="4">
        <v>14</v>
      </c>
      <c r="I97" s="4">
        <v>7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</row>
    <row r="98" spans="1:16" ht="25.5" x14ac:dyDescent="0.2">
      <c r="A98" s="6" t="s">
        <v>61</v>
      </c>
      <c r="B98" s="6">
        <v>5098</v>
      </c>
      <c r="C98" s="6">
        <v>4975</v>
      </c>
      <c r="D98" s="6">
        <v>290</v>
      </c>
      <c r="E98" s="6">
        <v>390</v>
      </c>
      <c r="F98" s="6">
        <v>663</v>
      </c>
      <c r="G98" s="6">
        <v>1113</v>
      </c>
      <c r="H98" s="6">
        <v>1967</v>
      </c>
      <c r="I98" s="6">
        <v>552</v>
      </c>
      <c r="J98" s="6">
        <v>107</v>
      </c>
      <c r="K98" s="6">
        <v>5</v>
      </c>
      <c r="L98" s="6">
        <v>22</v>
      </c>
      <c r="M98" s="6">
        <v>42</v>
      </c>
      <c r="N98" s="6">
        <v>38</v>
      </c>
      <c r="O98" s="6">
        <v>0</v>
      </c>
      <c r="P98" s="6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E)d) (2)</vt:lpstr>
      <vt:lpstr>fizica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sorin.trocaru</dc:creator>
  <cp:lastModifiedBy>User</cp:lastModifiedBy>
  <dcterms:created xsi:type="dcterms:W3CDTF">2016-09-06T13:15:39Z</dcterms:created>
  <dcterms:modified xsi:type="dcterms:W3CDTF">2016-09-06T17:40:50Z</dcterms:modified>
</cp:coreProperties>
</file>