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EN_barem_simulare_LRO\"/>
    </mc:Choice>
  </mc:AlternateContent>
  <xr:revisionPtr revIDLastSave="0" documentId="8_{9C3BA521-3F6A-4175-85A0-4AACA8D6E0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7" i="1" l="1"/>
  <c r="V26" i="1"/>
  <c r="V25" i="1"/>
  <c r="V24" i="1"/>
  <c r="AY27" i="1" l="1"/>
  <c r="AY26" i="1"/>
  <c r="AY25" i="1"/>
  <c r="AY24" i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J27" i="1"/>
  <c r="AJ26" i="1"/>
  <c r="AJ24" i="1"/>
  <c r="AJ25" i="1"/>
  <c r="AZ16" i="1" l="1"/>
  <c r="AZ24" i="1"/>
  <c r="AZ13" i="1"/>
  <c r="AZ25" i="1"/>
  <c r="AZ14" i="1"/>
  <c r="AZ18" i="1"/>
  <c r="AZ22" i="1"/>
  <c r="AZ26" i="1"/>
  <c r="AZ12" i="1"/>
  <c r="AZ20" i="1"/>
  <c r="AZ17" i="1"/>
  <c r="AZ15" i="1"/>
  <c r="AZ19" i="1"/>
  <c r="AZ23" i="1"/>
  <c r="AZ27" i="1"/>
  <c r="AZ21" i="1"/>
  <c r="AK26" i="1"/>
  <c r="BB26" i="1" s="1"/>
  <c r="AK27" i="1"/>
  <c r="AJ13" i="1"/>
  <c r="AJ14" i="1"/>
  <c r="AJ15" i="1"/>
  <c r="AJ16" i="1"/>
  <c r="AJ17" i="1"/>
  <c r="AJ18" i="1"/>
  <c r="AJ19" i="1"/>
  <c r="AJ20" i="1"/>
  <c r="AJ21" i="1"/>
  <c r="AJ22" i="1"/>
  <c r="AJ23" i="1"/>
  <c r="AK25" i="1"/>
  <c r="AJ12" i="1"/>
  <c r="V13" i="1"/>
  <c r="V14" i="1"/>
  <c r="V15" i="1"/>
  <c r="V16" i="1"/>
  <c r="V17" i="1"/>
  <c r="V18" i="1"/>
  <c r="V19" i="1"/>
  <c r="V20" i="1"/>
  <c r="V21" i="1"/>
  <c r="V22" i="1"/>
  <c r="V23" i="1"/>
  <c r="V12" i="1"/>
  <c r="BB25" i="1" l="1"/>
  <c r="BB27" i="1"/>
  <c r="AK24" i="1"/>
  <c r="BB24" i="1" s="1"/>
  <c r="AK20" i="1"/>
  <c r="BB20" i="1" s="1"/>
  <c r="AK16" i="1"/>
  <c r="BB16" i="1" s="1"/>
  <c r="AK22" i="1"/>
  <c r="BB22" i="1" s="1"/>
  <c r="AK18" i="1"/>
  <c r="BB18" i="1" s="1"/>
  <c r="AK14" i="1"/>
  <c r="BB14" i="1" s="1"/>
  <c r="AK21" i="1"/>
  <c r="BB21" i="1" s="1"/>
  <c r="AK17" i="1"/>
  <c r="BB17" i="1" s="1"/>
  <c r="AK13" i="1"/>
  <c r="BB13" i="1" s="1"/>
  <c r="AK23" i="1"/>
  <c r="BB23" i="1" s="1"/>
  <c r="AK19" i="1"/>
  <c r="BB19" i="1" s="1"/>
  <c r="AK15" i="1"/>
  <c r="BB15" i="1" s="1"/>
  <c r="AK12" i="1"/>
  <c r="AY10" i="1"/>
  <c r="AQ10" i="1"/>
  <c r="AJ10" i="1"/>
  <c r="V10" i="1"/>
  <c r="BB12" i="1" l="1"/>
</calcChain>
</file>

<file path=xl/sharedStrings.xml><?xml version="1.0" encoding="utf-8"?>
<sst xmlns="http://schemas.openxmlformats.org/spreadsheetml/2006/main" count="78" uniqueCount="46">
  <si>
    <t>EVALUAREA NAŢIONALĂ PENTRU ABSOLVENŢII CLASEI A VIII-A</t>
  </si>
  <si>
    <t>Subiectul I</t>
  </si>
  <si>
    <t>A</t>
  </si>
  <si>
    <t>B</t>
  </si>
  <si>
    <t xml:space="preserve">Subiectul al II-lea </t>
  </si>
  <si>
    <t xml:space="preserve">coerența textului </t>
  </si>
  <si>
    <t>BORDEROU DE NOTARE</t>
  </si>
  <si>
    <t>10 puncte</t>
  </si>
  <si>
    <t xml:space="preserve">Din oficiu </t>
  </si>
  <si>
    <t>Total SI.A</t>
  </si>
  <si>
    <t>Total SI.B</t>
  </si>
  <si>
    <t>2puncte/0p.</t>
  </si>
  <si>
    <t>2puncte/1p./0p.</t>
  </si>
  <si>
    <t>1punct/0p.</t>
  </si>
  <si>
    <t>2x2p.=4puncte</t>
  </si>
  <si>
    <t>6x1p.=6puncte</t>
  </si>
  <si>
    <t>Total Subiectul I – 70 de puncte</t>
  </si>
  <si>
    <t xml:space="preserve">Total – 100 de puncte </t>
  </si>
  <si>
    <t>Total Subiectul al II-lea – 20 de puncte</t>
  </si>
  <si>
    <t>Nr. lucrare                      Exercițiu/punctaj</t>
  </si>
  <si>
    <t>Profesor evaluator:__________________________________</t>
  </si>
  <si>
    <t>2puncte</t>
  </si>
  <si>
    <t>3punct/0p.</t>
  </si>
  <si>
    <t>4p./3p./2p./1p./0p.</t>
  </si>
  <si>
    <t>6p./4p./2p./0p.</t>
  </si>
  <si>
    <t xml:space="preserve">Total S. II. 1 </t>
  </si>
  <si>
    <t>Total S. II. 2</t>
  </si>
  <si>
    <t xml:space="preserve">ilustrarea valorii identificate </t>
  </si>
  <si>
    <t xml:space="preserve">menționarea unei experiențe culturale </t>
  </si>
  <si>
    <t xml:space="preserve">valorificarea unui exemplu </t>
  </si>
  <si>
    <t>respectarea numărului minim de cuvinte</t>
  </si>
  <si>
    <t>1punct/0p</t>
  </si>
  <si>
    <t>compunere</t>
  </si>
  <si>
    <t>valoare umană</t>
  </si>
  <si>
    <t>respectarea succesiunii logice a evenimentelor</t>
  </si>
  <si>
    <t>5p./3p./1p./0p.</t>
  </si>
  <si>
    <t>integrarea unui dialog</t>
  </si>
  <si>
    <t>3 puncte/1p./0p.</t>
  </si>
  <si>
    <t xml:space="preserve">valorificarea oricăror două informații </t>
  </si>
  <si>
    <t xml:space="preserve">unitatea compoziției . </t>
  </si>
  <si>
    <t>registrul de comunicare</t>
  </si>
  <si>
    <t xml:space="preserve">respectarea normelor de exprimare corectă, de punctuație și a ortografiei </t>
  </si>
  <si>
    <t>Anul şcolar 2022 – 2023</t>
  </si>
  <si>
    <t xml:space="preserve"> LIMBA ȘI LITERATURA ROMÂNĂ pentru școli în limba maghiară</t>
  </si>
  <si>
    <t>1 punct</t>
  </si>
  <si>
    <t>2x1=2puncte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</si>
</sst>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/>
      <bottom/>
      <diagonal style="medium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1" fillId="0" borderId="0" xfId="0" applyFont="1"/>
    <xf numFmtId="0" fontId="3" fillId="0" borderId="0" xfId="0" applyFont="1" applyAlignment="1">
      <alignment textRotation="90"/>
    </xf>
    <xf numFmtId="0" fontId="1" fillId="6" borderId="8" xfId="0" applyFont="1" applyFill="1" applyBorder="1"/>
    <xf numFmtId="0" fontId="1" fillId="6" borderId="9" xfId="0" applyFont="1" applyFill="1" applyBorder="1"/>
    <xf numFmtId="0" fontId="1" fillId="0" borderId="12" xfId="0" applyFont="1" applyBorder="1"/>
    <xf numFmtId="0" fontId="5" fillId="0" borderId="0" xfId="0" applyFont="1" applyAlignment="1">
      <alignment textRotation="90" wrapText="1"/>
    </xf>
    <xf numFmtId="0" fontId="1" fillId="0" borderId="1" xfId="0" applyFont="1" applyBorder="1"/>
    <xf numFmtId="0" fontId="1" fillId="0" borderId="6" xfId="0" applyFont="1" applyBorder="1"/>
    <xf numFmtId="0" fontId="1" fillId="0" borderId="24" xfId="0" applyFont="1" applyBorder="1"/>
    <xf numFmtId="0" fontId="5" fillId="0" borderId="22" xfId="0" applyFont="1" applyBorder="1" applyAlignment="1">
      <alignment horizontal="center" vertical="center" textRotation="90" wrapText="1"/>
    </xf>
    <xf numFmtId="0" fontId="0" fillId="0" borderId="20" xfId="0" applyBorder="1"/>
    <xf numFmtId="0" fontId="0" fillId="0" borderId="34" xfId="0" applyBorder="1"/>
    <xf numFmtId="0" fontId="1" fillId="0" borderId="20" xfId="0" applyFont="1" applyBorder="1"/>
    <xf numFmtId="0" fontId="1" fillId="0" borderId="34" xfId="0" applyFont="1" applyBorder="1"/>
    <xf numFmtId="0" fontId="6" fillId="5" borderId="7" xfId="0" applyFont="1" applyFill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textRotation="90" wrapText="1"/>
    </xf>
    <xf numFmtId="0" fontId="4" fillId="2" borderId="23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/>
    <xf numFmtId="0" fontId="7" fillId="3" borderId="7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4" fillId="2" borderId="2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0" borderId="39" xfId="0" applyFont="1" applyBorder="1"/>
    <xf numFmtId="0" fontId="0" fillId="0" borderId="25" xfId="0" applyBorder="1"/>
    <xf numFmtId="0" fontId="0" fillId="0" borderId="22" xfId="0" applyBorder="1"/>
    <xf numFmtId="0" fontId="0" fillId="0" borderId="26" xfId="0" applyBorder="1"/>
    <xf numFmtId="0" fontId="0" fillId="0" borderId="30" xfId="0" applyBorder="1"/>
    <xf numFmtId="0" fontId="1" fillId="5" borderId="23" xfId="0" applyFont="1" applyFill="1" applyBorder="1"/>
    <xf numFmtId="0" fontId="1" fillId="0" borderId="30" xfId="0" applyFont="1" applyBorder="1"/>
    <xf numFmtId="0" fontId="1" fillId="0" borderId="22" xfId="0" applyFont="1" applyBorder="1"/>
    <xf numFmtId="0" fontId="1" fillId="5" borderId="17" xfId="0" applyFont="1" applyFill="1" applyBorder="1"/>
    <xf numFmtId="0" fontId="1" fillId="6" borderId="23" xfId="0" applyFont="1" applyFill="1" applyBorder="1"/>
    <xf numFmtId="0" fontId="1" fillId="7" borderId="23" xfId="0" applyFont="1" applyFill="1" applyBorder="1"/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34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8" xfId="0" applyFont="1" applyBorder="1" applyAlignment="1">
      <alignment horizontal="center" textRotation="90" wrapText="1"/>
    </xf>
    <xf numFmtId="0" fontId="1" fillId="0" borderId="19" xfId="0" applyFont="1" applyBorder="1" applyAlignment="1">
      <alignment horizontal="center" textRotation="90" wrapText="1"/>
    </xf>
    <xf numFmtId="0" fontId="1" fillId="0" borderId="38" xfId="0" applyFont="1" applyBorder="1" applyAlignment="1">
      <alignment horizontal="center" textRotation="90" wrapText="1"/>
    </xf>
    <xf numFmtId="0" fontId="1" fillId="0" borderId="41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4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textRotation="90" wrapText="1"/>
    </xf>
    <xf numFmtId="0" fontId="1" fillId="5" borderId="21" xfId="0" applyFont="1" applyFill="1" applyBorder="1" applyAlignment="1">
      <alignment horizontal="center" vertical="center" textRotation="90" wrapText="1"/>
    </xf>
    <xf numFmtId="0" fontId="1" fillId="5" borderId="42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2" borderId="40" xfId="0" applyFont="1" applyFill="1" applyBorder="1" applyAlignment="1">
      <alignment horizontal="center" vertical="center" textRotation="90" wrapText="1"/>
    </xf>
    <xf numFmtId="0" fontId="1" fillId="7" borderId="10" xfId="0" applyFont="1" applyFill="1" applyBorder="1" applyAlignment="1">
      <alignment horizontal="center" vertical="center" textRotation="90"/>
    </xf>
    <xf numFmtId="0" fontId="1" fillId="7" borderId="11" xfId="0" applyFont="1" applyFill="1" applyBorder="1" applyAlignment="1">
      <alignment horizontal="center" vertical="center" textRotation="90"/>
    </xf>
    <xf numFmtId="0" fontId="1" fillId="7" borderId="40" xfId="0" applyFont="1" applyFill="1" applyBorder="1" applyAlignment="1">
      <alignment horizontal="center" vertical="center" textRotation="90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textRotation="90"/>
    </xf>
    <xf numFmtId="0" fontId="1" fillId="6" borderId="11" xfId="0" applyFont="1" applyFill="1" applyBorder="1" applyAlignment="1">
      <alignment horizontal="center" vertical="center" textRotation="90"/>
    </xf>
    <xf numFmtId="0" fontId="4" fillId="6" borderId="11" xfId="0" applyFont="1" applyFill="1" applyBorder="1" applyAlignment="1">
      <alignment horizontal="center" vertical="center" textRotation="90"/>
    </xf>
    <xf numFmtId="0" fontId="4" fillId="6" borderId="40" xfId="0" applyFont="1" applyFill="1" applyBorder="1" applyAlignment="1">
      <alignment horizontal="center" vertical="center" textRotation="90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2"/>
  <sheetViews>
    <sheetView tabSelected="1" topLeftCell="O7" zoomScale="160" zoomScaleNormal="160" workbookViewId="0">
      <selection activeCell="Z11" sqref="Z11"/>
    </sheetView>
  </sheetViews>
  <sheetFormatPr defaultRowHeight="14.4" x14ac:dyDescent="0.3"/>
  <cols>
    <col min="1" max="1" width="10.33203125" style="7" customWidth="1"/>
    <col min="2" max="6" width="2.6640625" customWidth="1"/>
    <col min="7" max="17" width="2.44140625" customWidth="1"/>
    <col min="18" max="21" width="2.6640625" customWidth="1"/>
    <col min="22" max="22" width="3.109375" style="28" customWidth="1"/>
    <col min="23" max="35" width="2.6640625" customWidth="1"/>
    <col min="36" max="36" width="3.88671875" style="30" customWidth="1"/>
    <col min="37" max="37" width="3.5546875" style="30" customWidth="1"/>
    <col min="38" max="42" width="3" customWidth="1"/>
    <col min="43" max="43" width="4.109375" customWidth="1"/>
    <col min="44" max="44" width="3.88671875" customWidth="1"/>
    <col min="45" max="45" width="3.6640625" customWidth="1"/>
    <col min="46" max="46" width="5.109375" customWidth="1"/>
    <col min="47" max="47" width="3.88671875" customWidth="1"/>
    <col min="48" max="48" width="3.44140625" customWidth="1"/>
    <col min="49" max="49" width="3.88671875" customWidth="1"/>
    <col min="50" max="50" width="3.44140625" customWidth="1"/>
    <col min="51" max="51" width="4.44140625" style="7" customWidth="1"/>
    <col min="52" max="52" width="3.109375" style="7" customWidth="1"/>
    <col min="53" max="53" width="4.109375" style="7" customWidth="1"/>
    <col min="54" max="54" width="5" style="7" customWidth="1"/>
  </cols>
  <sheetData>
    <row r="1" spans="1:54" x14ac:dyDescent="0.3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</row>
    <row r="2" spans="1:54" x14ac:dyDescent="0.3">
      <c r="A2" s="61" t="s">
        <v>42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</row>
    <row r="3" spans="1:54" ht="14.25" customHeight="1" x14ac:dyDescent="0.3">
      <c r="A3" s="67" t="s">
        <v>43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</row>
    <row r="4" spans="1:54" ht="12" customHeight="1" x14ac:dyDescent="0.3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x14ac:dyDescent="0.3">
      <c r="A5" s="68" t="s">
        <v>20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</row>
    <row r="6" spans="1:54" ht="9" customHeight="1" thickBot="1" x14ac:dyDescent="0.3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</row>
    <row r="7" spans="1:54" s="7" customFormat="1" ht="15" customHeight="1" thickBot="1" x14ac:dyDescent="0.35">
      <c r="A7" s="63" t="s">
        <v>19</v>
      </c>
      <c r="B7" s="70" t="s">
        <v>1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2"/>
      <c r="AK7" s="76" t="s">
        <v>16</v>
      </c>
      <c r="AL7" s="102" t="s">
        <v>4</v>
      </c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3"/>
      <c r="AZ7" s="73" t="s">
        <v>18</v>
      </c>
      <c r="BA7" s="96" t="s">
        <v>8</v>
      </c>
      <c r="BB7" s="79" t="s">
        <v>17</v>
      </c>
    </row>
    <row r="8" spans="1:54" s="7" customFormat="1" ht="15" thickBot="1" x14ac:dyDescent="0.35">
      <c r="A8" s="64"/>
      <c r="B8" s="82" t="s">
        <v>2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4"/>
      <c r="W8" s="93" t="s">
        <v>3</v>
      </c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5"/>
      <c r="AK8" s="77"/>
      <c r="AL8" s="100" t="s">
        <v>33</v>
      </c>
      <c r="AM8" s="100"/>
      <c r="AN8" s="100"/>
      <c r="AO8" s="100"/>
      <c r="AP8" s="100"/>
      <c r="AQ8" s="101"/>
      <c r="AR8" s="104" t="s">
        <v>32</v>
      </c>
      <c r="AS8" s="105"/>
      <c r="AT8" s="105"/>
      <c r="AU8" s="105"/>
      <c r="AV8" s="105"/>
      <c r="AW8" s="105"/>
      <c r="AX8" s="105"/>
      <c r="AY8" s="106"/>
      <c r="AZ8" s="74"/>
      <c r="BA8" s="97"/>
      <c r="BB8" s="80"/>
    </row>
    <row r="9" spans="1:54" s="12" customFormat="1" ht="68.25" customHeight="1" x14ac:dyDescent="0.3">
      <c r="A9" s="64"/>
      <c r="B9" s="22">
        <v>1</v>
      </c>
      <c r="C9" s="23">
        <v>2</v>
      </c>
      <c r="D9" s="23">
        <v>3</v>
      </c>
      <c r="E9" s="23">
        <v>4</v>
      </c>
      <c r="F9" s="23">
        <v>5</v>
      </c>
      <c r="G9" s="85">
        <v>6</v>
      </c>
      <c r="H9" s="86"/>
      <c r="I9" s="86"/>
      <c r="J9" s="87"/>
      <c r="K9" s="85">
        <v>7</v>
      </c>
      <c r="L9" s="86"/>
      <c r="M9" s="86"/>
      <c r="N9" s="87"/>
      <c r="O9" s="85">
        <v>8</v>
      </c>
      <c r="P9" s="86"/>
      <c r="Q9" s="60"/>
      <c r="R9" s="85">
        <v>9</v>
      </c>
      <c r="S9" s="86"/>
      <c r="T9" s="86"/>
      <c r="U9" s="86"/>
      <c r="V9" s="26" t="s">
        <v>9</v>
      </c>
      <c r="W9" s="34">
        <v>1</v>
      </c>
      <c r="X9" s="24">
        <v>2</v>
      </c>
      <c r="Y9" s="33">
        <v>3</v>
      </c>
      <c r="Z9" s="33">
        <v>4</v>
      </c>
      <c r="AA9" s="58">
        <v>5</v>
      </c>
      <c r="AB9" s="33">
        <v>6</v>
      </c>
      <c r="AC9" s="56">
        <v>7</v>
      </c>
      <c r="AD9" s="113">
        <v>8</v>
      </c>
      <c r="AE9" s="113"/>
      <c r="AF9" s="113"/>
      <c r="AG9" s="113"/>
      <c r="AH9" s="113"/>
      <c r="AI9" s="113"/>
      <c r="AJ9" s="29" t="s">
        <v>10</v>
      </c>
      <c r="AK9" s="77"/>
      <c r="AL9" s="35" t="s">
        <v>34</v>
      </c>
      <c r="AM9" s="35" t="s">
        <v>27</v>
      </c>
      <c r="AN9" s="35" t="s">
        <v>28</v>
      </c>
      <c r="AO9" s="16" t="s">
        <v>29</v>
      </c>
      <c r="AP9" s="25" t="s">
        <v>30</v>
      </c>
      <c r="AQ9" s="21" t="s">
        <v>25</v>
      </c>
      <c r="AR9" s="35" t="s">
        <v>34</v>
      </c>
      <c r="AS9" s="16" t="s">
        <v>36</v>
      </c>
      <c r="AT9" s="16" t="s">
        <v>38</v>
      </c>
      <c r="AU9" s="16" t="s">
        <v>39</v>
      </c>
      <c r="AV9" s="16" t="s">
        <v>5</v>
      </c>
      <c r="AW9" s="16" t="s">
        <v>40</v>
      </c>
      <c r="AX9" s="16" t="s">
        <v>41</v>
      </c>
      <c r="AY9" s="21" t="s">
        <v>26</v>
      </c>
      <c r="AZ9" s="74"/>
      <c r="BA9" s="97"/>
      <c r="BB9" s="80"/>
    </row>
    <row r="10" spans="1:54" s="38" customFormat="1" ht="15.75" customHeight="1" x14ac:dyDescent="0.2">
      <c r="A10" s="65"/>
      <c r="B10" s="39">
        <v>2</v>
      </c>
      <c r="C10" s="39">
        <v>2</v>
      </c>
      <c r="D10" s="39">
        <v>2</v>
      </c>
      <c r="E10" s="39">
        <v>2</v>
      </c>
      <c r="F10" s="39">
        <v>6</v>
      </c>
      <c r="G10" s="88">
        <v>6</v>
      </c>
      <c r="H10" s="88"/>
      <c r="I10" s="88"/>
      <c r="J10" s="88"/>
      <c r="K10" s="88">
        <v>6</v>
      </c>
      <c r="L10" s="88"/>
      <c r="M10" s="88"/>
      <c r="N10" s="88"/>
      <c r="O10" s="88">
        <v>6</v>
      </c>
      <c r="P10" s="88"/>
      <c r="Q10" s="36"/>
      <c r="R10" s="89">
        <v>6</v>
      </c>
      <c r="S10" s="90"/>
      <c r="T10" s="90"/>
      <c r="U10" s="90"/>
      <c r="V10" s="91">
        <f>SUM(B10:U10)</f>
        <v>38</v>
      </c>
      <c r="W10" s="37">
        <v>2</v>
      </c>
      <c r="X10" s="39">
        <v>2</v>
      </c>
      <c r="Y10" s="36">
        <v>2</v>
      </c>
      <c r="Z10" s="36">
        <v>4</v>
      </c>
      <c r="AA10" s="36">
        <v>4</v>
      </c>
      <c r="AB10" s="36">
        <v>4</v>
      </c>
      <c r="AC10" s="57">
        <v>6</v>
      </c>
      <c r="AD10" s="57">
        <v>2</v>
      </c>
      <c r="AE10" s="57">
        <v>2</v>
      </c>
      <c r="AF10" s="57">
        <v>1</v>
      </c>
      <c r="AG10" s="57">
        <v>1</v>
      </c>
      <c r="AH10" s="57">
        <v>1</v>
      </c>
      <c r="AI10" s="57">
        <v>1</v>
      </c>
      <c r="AJ10" s="111">
        <f>SUM(W10:AI10)</f>
        <v>32</v>
      </c>
      <c r="AK10" s="77"/>
      <c r="AL10" s="37">
        <v>1</v>
      </c>
      <c r="AM10" s="37">
        <v>1</v>
      </c>
      <c r="AN10" s="37">
        <v>2</v>
      </c>
      <c r="AO10" s="37">
        <v>1</v>
      </c>
      <c r="AP10" s="36">
        <v>1</v>
      </c>
      <c r="AQ10" s="107">
        <f>SUM(AL10:AP10)</f>
        <v>6</v>
      </c>
      <c r="AR10" s="37">
        <v>5</v>
      </c>
      <c r="AS10" s="39">
        <v>3</v>
      </c>
      <c r="AT10" s="39">
        <v>2</v>
      </c>
      <c r="AU10" s="39">
        <v>1</v>
      </c>
      <c r="AV10" s="39">
        <v>1</v>
      </c>
      <c r="AW10" s="39">
        <v>1</v>
      </c>
      <c r="AX10" s="39">
        <v>1</v>
      </c>
      <c r="AY10" s="109">
        <f>SUM(AR10:AX10)</f>
        <v>14</v>
      </c>
      <c r="AZ10" s="74"/>
      <c r="BA10" s="98" t="s">
        <v>7</v>
      </c>
      <c r="BB10" s="80"/>
    </row>
    <row r="11" spans="1:54" s="8" customFormat="1" ht="83.25" customHeight="1" thickBot="1" x14ac:dyDescent="0.35">
      <c r="A11" s="66"/>
      <c r="B11" s="52" t="s">
        <v>21</v>
      </c>
      <c r="C11" s="53" t="s">
        <v>11</v>
      </c>
      <c r="D11" s="53" t="s">
        <v>11</v>
      </c>
      <c r="E11" s="53" t="s">
        <v>11</v>
      </c>
      <c r="F11" s="53" t="s">
        <v>15</v>
      </c>
      <c r="G11" s="53" t="s">
        <v>11</v>
      </c>
      <c r="H11" s="53" t="s">
        <v>12</v>
      </c>
      <c r="I11" s="53" t="s">
        <v>13</v>
      </c>
      <c r="J11" s="53" t="s">
        <v>44</v>
      </c>
      <c r="K11" s="53" t="s">
        <v>11</v>
      </c>
      <c r="L11" s="53" t="s">
        <v>12</v>
      </c>
      <c r="M11" s="53" t="s">
        <v>13</v>
      </c>
      <c r="N11" s="53" t="s">
        <v>13</v>
      </c>
      <c r="O11" s="53" t="s">
        <v>22</v>
      </c>
      <c r="P11" s="53" t="s">
        <v>22</v>
      </c>
      <c r="Q11" s="53" t="s">
        <v>13</v>
      </c>
      <c r="R11" s="59" t="s">
        <v>45</v>
      </c>
      <c r="S11" s="53" t="s">
        <v>13</v>
      </c>
      <c r="T11" s="53" t="s">
        <v>13</v>
      </c>
      <c r="U11" s="54" t="s">
        <v>13</v>
      </c>
      <c r="V11" s="92"/>
      <c r="W11" s="55" t="s">
        <v>11</v>
      </c>
      <c r="X11" s="53" t="s">
        <v>11</v>
      </c>
      <c r="Y11" s="53" t="s">
        <v>11</v>
      </c>
      <c r="Z11" s="53" t="s">
        <v>14</v>
      </c>
      <c r="AA11" s="53" t="s">
        <v>23</v>
      </c>
      <c r="AB11" s="53" t="s">
        <v>23</v>
      </c>
      <c r="AC11" s="54" t="s">
        <v>24</v>
      </c>
      <c r="AD11" s="54" t="s">
        <v>11</v>
      </c>
      <c r="AE11" s="54" t="s">
        <v>11</v>
      </c>
      <c r="AF11" s="54" t="s">
        <v>13</v>
      </c>
      <c r="AG11" s="54" t="s">
        <v>13</v>
      </c>
      <c r="AH11" s="54" t="s">
        <v>13</v>
      </c>
      <c r="AI11" s="54" t="s">
        <v>13</v>
      </c>
      <c r="AJ11" s="112"/>
      <c r="AK11" s="78"/>
      <c r="AL11" s="55" t="s">
        <v>13</v>
      </c>
      <c r="AM11" s="55" t="s">
        <v>13</v>
      </c>
      <c r="AN11" s="55" t="s">
        <v>12</v>
      </c>
      <c r="AO11" s="53" t="s">
        <v>31</v>
      </c>
      <c r="AP11" s="53" t="s">
        <v>31</v>
      </c>
      <c r="AQ11" s="108"/>
      <c r="AR11" s="55" t="s">
        <v>35</v>
      </c>
      <c r="AS11" s="53" t="s">
        <v>37</v>
      </c>
      <c r="AT11" s="53" t="s">
        <v>12</v>
      </c>
      <c r="AU11" s="53" t="s">
        <v>13</v>
      </c>
      <c r="AV11" s="53" t="s">
        <v>13</v>
      </c>
      <c r="AW11" s="53" t="s">
        <v>13</v>
      </c>
      <c r="AX11" s="53" t="s">
        <v>13</v>
      </c>
      <c r="AY11" s="110"/>
      <c r="AZ11" s="75"/>
      <c r="BA11" s="99"/>
      <c r="BB11" s="81"/>
    </row>
    <row r="12" spans="1:54" ht="14.25" customHeight="1" x14ac:dyDescent="0.3">
      <c r="A12" s="41"/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4"/>
      <c r="V12" s="31">
        <f t="shared" ref="V12:V23" si="0">SUM(B12:U12)</f>
        <v>0</v>
      </c>
      <c r="W12" s="45"/>
      <c r="X12" s="43"/>
      <c r="Y12" s="43"/>
      <c r="Z12" s="43"/>
      <c r="AA12" s="43"/>
      <c r="AB12" s="43"/>
      <c r="AC12" s="44"/>
      <c r="AD12" s="44"/>
      <c r="AE12" s="44"/>
      <c r="AF12" s="44"/>
      <c r="AG12" s="44"/>
      <c r="AH12" s="44"/>
      <c r="AI12" s="44"/>
      <c r="AJ12" s="32">
        <f t="shared" ref="AJ12:AJ23" si="1">SUM(W12:AI12)</f>
        <v>0</v>
      </c>
      <c r="AK12" s="40">
        <f t="shared" ref="AK12:AK27" si="2">SUM(AJ12,V12)</f>
        <v>0</v>
      </c>
      <c r="AL12" s="42"/>
      <c r="AM12" s="45"/>
      <c r="AN12" s="45"/>
      <c r="AO12" s="43"/>
      <c r="AP12" s="43"/>
      <c r="AQ12" s="46">
        <f t="shared" ref="AQ12:AQ27" si="3">SUM(AL12:AP12)</f>
        <v>0</v>
      </c>
      <c r="AR12" s="47"/>
      <c r="AS12" s="48"/>
      <c r="AT12" s="48"/>
      <c r="AU12" s="48"/>
      <c r="AV12" s="48"/>
      <c r="AW12" s="43"/>
      <c r="AX12" s="43"/>
      <c r="AY12" s="46">
        <f t="shared" ref="AY12:AY27" si="4">SUM(AR12:AX12)</f>
        <v>0</v>
      </c>
      <c r="AZ12" s="49">
        <f t="shared" ref="AZ12:AZ20" si="5">SUM(AY12,AQ12)</f>
        <v>0</v>
      </c>
      <c r="BA12" s="50">
        <v>10</v>
      </c>
      <c r="BB12" s="51">
        <f t="shared" ref="BB12:BB27" si="6">BA12+AZ12+AK12</f>
        <v>10</v>
      </c>
    </row>
    <row r="13" spans="1:54" ht="14.25" customHeight="1" x14ac:dyDescent="0.3">
      <c r="A13" s="11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2"/>
      <c r="V13" s="31">
        <f t="shared" si="0"/>
        <v>0</v>
      </c>
      <c r="W13" s="17"/>
      <c r="X13" s="1"/>
      <c r="Y13" s="1"/>
      <c r="Z13" s="1"/>
      <c r="AA13" s="1"/>
      <c r="AB13" s="1"/>
      <c r="AC13" s="2"/>
      <c r="AD13" s="2"/>
      <c r="AE13" s="2"/>
      <c r="AF13" s="2"/>
      <c r="AG13" s="2"/>
      <c r="AH13" s="2"/>
      <c r="AI13" s="2"/>
      <c r="AJ13" s="32">
        <f t="shared" si="1"/>
        <v>0</v>
      </c>
      <c r="AK13" s="40">
        <f t="shared" si="2"/>
        <v>0</v>
      </c>
      <c r="AL13" s="3"/>
      <c r="AM13" s="17"/>
      <c r="AN13" s="17"/>
      <c r="AO13" s="1"/>
      <c r="AP13" s="1"/>
      <c r="AQ13" s="46">
        <f t="shared" si="3"/>
        <v>0</v>
      </c>
      <c r="AR13" s="19"/>
      <c r="AS13" s="13"/>
      <c r="AT13" s="13"/>
      <c r="AU13" s="13"/>
      <c r="AV13" s="13"/>
      <c r="AW13" s="1"/>
      <c r="AX13" s="1"/>
      <c r="AY13" s="46">
        <f t="shared" si="4"/>
        <v>0</v>
      </c>
      <c r="AZ13" s="49">
        <f t="shared" si="5"/>
        <v>0</v>
      </c>
      <c r="BA13" s="50">
        <v>10</v>
      </c>
      <c r="BB13" s="51">
        <f t="shared" si="6"/>
        <v>10</v>
      </c>
    </row>
    <row r="14" spans="1:54" ht="14.25" customHeight="1" x14ac:dyDescent="0.3">
      <c r="A14" s="11"/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"/>
      <c r="V14" s="31">
        <f t="shared" si="0"/>
        <v>0</v>
      </c>
      <c r="W14" s="17"/>
      <c r="X14" s="1"/>
      <c r="Y14" s="1"/>
      <c r="Z14" s="1"/>
      <c r="AA14" s="1"/>
      <c r="AB14" s="1"/>
      <c r="AC14" s="2"/>
      <c r="AD14" s="2"/>
      <c r="AE14" s="2"/>
      <c r="AF14" s="2"/>
      <c r="AG14" s="2"/>
      <c r="AH14" s="2"/>
      <c r="AI14" s="2"/>
      <c r="AJ14" s="32">
        <f t="shared" si="1"/>
        <v>0</v>
      </c>
      <c r="AK14" s="40">
        <f t="shared" si="2"/>
        <v>0</v>
      </c>
      <c r="AL14" s="3"/>
      <c r="AM14" s="17"/>
      <c r="AN14" s="17"/>
      <c r="AO14" s="1"/>
      <c r="AP14" s="1"/>
      <c r="AQ14" s="46">
        <f t="shared" si="3"/>
        <v>0</v>
      </c>
      <c r="AR14" s="19"/>
      <c r="AS14" s="13"/>
      <c r="AT14" s="13"/>
      <c r="AU14" s="13"/>
      <c r="AV14" s="13"/>
      <c r="AW14" s="1"/>
      <c r="AX14" s="1"/>
      <c r="AY14" s="46">
        <f t="shared" si="4"/>
        <v>0</v>
      </c>
      <c r="AZ14" s="49">
        <f t="shared" si="5"/>
        <v>0</v>
      </c>
      <c r="BA14" s="50">
        <v>10</v>
      </c>
      <c r="BB14" s="51">
        <f t="shared" si="6"/>
        <v>10</v>
      </c>
    </row>
    <row r="15" spans="1:54" ht="14.25" customHeight="1" x14ac:dyDescent="0.3">
      <c r="A15" s="11"/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"/>
      <c r="V15" s="31">
        <f t="shared" si="0"/>
        <v>0</v>
      </c>
      <c r="W15" s="17"/>
      <c r="X15" s="1"/>
      <c r="Y15" s="1"/>
      <c r="Z15" s="1"/>
      <c r="AA15" s="1"/>
      <c r="AB15" s="1"/>
      <c r="AC15" s="2"/>
      <c r="AD15" s="2"/>
      <c r="AE15" s="2"/>
      <c r="AF15" s="2"/>
      <c r="AG15" s="2"/>
      <c r="AH15" s="2"/>
      <c r="AI15" s="2"/>
      <c r="AJ15" s="32">
        <f t="shared" si="1"/>
        <v>0</v>
      </c>
      <c r="AK15" s="40">
        <f t="shared" si="2"/>
        <v>0</v>
      </c>
      <c r="AL15" s="3"/>
      <c r="AM15" s="17"/>
      <c r="AN15" s="17"/>
      <c r="AO15" s="1"/>
      <c r="AP15" s="1"/>
      <c r="AQ15" s="46">
        <f t="shared" si="3"/>
        <v>0</v>
      </c>
      <c r="AR15" s="19"/>
      <c r="AS15" s="13"/>
      <c r="AT15" s="13"/>
      <c r="AU15" s="13"/>
      <c r="AV15" s="13"/>
      <c r="AW15" s="1"/>
      <c r="AX15" s="1"/>
      <c r="AY15" s="46">
        <f t="shared" si="4"/>
        <v>0</v>
      </c>
      <c r="AZ15" s="49">
        <f t="shared" si="5"/>
        <v>0</v>
      </c>
      <c r="BA15" s="50">
        <v>10</v>
      </c>
      <c r="BB15" s="51">
        <f t="shared" si="6"/>
        <v>10</v>
      </c>
    </row>
    <row r="16" spans="1:54" ht="14.25" customHeight="1" x14ac:dyDescent="0.3">
      <c r="A16" s="11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/>
      <c r="V16" s="31">
        <f t="shared" si="0"/>
        <v>0</v>
      </c>
      <c r="W16" s="17"/>
      <c r="X16" s="1"/>
      <c r="Y16" s="1"/>
      <c r="Z16" s="1"/>
      <c r="AA16" s="1"/>
      <c r="AB16" s="1"/>
      <c r="AC16" s="2"/>
      <c r="AD16" s="2"/>
      <c r="AE16" s="2"/>
      <c r="AF16" s="2"/>
      <c r="AG16" s="2"/>
      <c r="AH16" s="2"/>
      <c r="AI16" s="2"/>
      <c r="AJ16" s="32">
        <f t="shared" si="1"/>
        <v>0</v>
      </c>
      <c r="AK16" s="40">
        <f t="shared" si="2"/>
        <v>0</v>
      </c>
      <c r="AL16" s="3"/>
      <c r="AM16" s="17"/>
      <c r="AN16" s="17"/>
      <c r="AO16" s="1"/>
      <c r="AP16" s="1"/>
      <c r="AQ16" s="46">
        <f t="shared" si="3"/>
        <v>0</v>
      </c>
      <c r="AR16" s="19"/>
      <c r="AS16" s="13"/>
      <c r="AT16" s="13"/>
      <c r="AU16" s="13"/>
      <c r="AV16" s="13"/>
      <c r="AW16" s="1"/>
      <c r="AX16" s="1"/>
      <c r="AY16" s="46">
        <f t="shared" si="4"/>
        <v>0</v>
      </c>
      <c r="AZ16" s="49">
        <f t="shared" si="5"/>
        <v>0</v>
      </c>
      <c r="BA16" s="50">
        <v>10</v>
      </c>
      <c r="BB16" s="51">
        <f t="shared" si="6"/>
        <v>10</v>
      </c>
    </row>
    <row r="17" spans="1:54" ht="14.25" customHeight="1" x14ac:dyDescent="0.3">
      <c r="A17" s="11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/>
      <c r="V17" s="31">
        <f t="shared" si="0"/>
        <v>0</v>
      </c>
      <c r="W17" s="17"/>
      <c r="X17" s="1"/>
      <c r="Y17" s="1"/>
      <c r="Z17" s="1"/>
      <c r="AA17" s="1"/>
      <c r="AB17" s="1"/>
      <c r="AC17" s="2"/>
      <c r="AD17" s="2"/>
      <c r="AE17" s="2"/>
      <c r="AF17" s="2"/>
      <c r="AG17" s="2"/>
      <c r="AH17" s="2"/>
      <c r="AI17" s="2"/>
      <c r="AJ17" s="32">
        <f t="shared" si="1"/>
        <v>0</v>
      </c>
      <c r="AK17" s="40">
        <f t="shared" si="2"/>
        <v>0</v>
      </c>
      <c r="AL17" s="3"/>
      <c r="AM17" s="17"/>
      <c r="AN17" s="17"/>
      <c r="AO17" s="1"/>
      <c r="AP17" s="1"/>
      <c r="AQ17" s="46">
        <f t="shared" si="3"/>
        <v>0</v>
      </c>
      <c r="AR17" s="19"/>
      <c r="AS17" s="13"/>
      <c r="AT17" s="13"/>
      <c r="AU17" s="13"/>
      <c r="AV17" s="13"/>
      <c r="AW17" s="1"/>
      <c r="AX17" s="1"/>
      <c r="AY17" s="46">
        <f t="shared" si="4"/>
        <v>0</v>
      </c>
      <c r="AZ17" s="49">
        <f t="shared" si="5"/>
        <v>0</v>
      </c>
      <c r="BA17" s="50">
        <v>10</v>
      </c>
      <c r="BB17" s="51">
        <f t="shared" si="6"/>
        <v>10</v>
      </c>
    </row>
    <row r="18" spans="1:54" ht="14.25" customHeight="1" x14ac:dyDescent="0.3">
      <c r="A18" s="11"/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/>
      <c r="V18" s="31">
        <f t="shared" si="0"/>
        <v>0</v>
      </c>
      <c r="W18" s="17"/>
      <c r="X18" s="1"/>
      <c r="Y18" s="1"/>
      <c r="Z18" s="1"/>
      <c r="AA18" s="1"/>
      <c r="AB18" s="1"/>
      <c r="AC18" s="2"/>
      <c r="AD18" s="2"/>
      <c r="AE18" s="2"/>
      <c r="AF18" s="2"/>
      <c r="AG18" s="2"/>
      <c r="AH18" s="2"/>
      <c r="AI18" s="2"/>
      <c r="AJ18" s="32">
        <f t="shared" si="1"/>
        <v>0</v>
      </c>
      <c r="AK18" s="40">
        <f t="shared" si="2"/>
        <v>0</v>
      </c>
      <c r="AL18" s="3"/>
      <c r="AM18" s="17"/>
      <c r="AN18" s="17"/>
      <c r="AO18" s="1"/>
      <c r="AP18" s="1"/>
      <c r="AQ18" s="46">
        <f t="shared" si="3"/>
        <v>0</v>
      </c>
      <c r="AR18" s="19"/>
      <c r="AS18" s="13"/>
      <c r="AT18" s="13"/>
      <c r="AU18" s="13"/>
      <c r="AV18" s="13"/>
      <c r="AW18" s="1"/>
      <c r="AX18" s="1"/>
      <c r="AY18" s="46">
        <f t="shared" si="4"/>
        <v>0</v>
      </c>
      <c r="AZ18" s="49">
        <f t="shared" si="5"/>
        <v>0</v>
      </c>
      <c r="BA18" s="50">
        <v>10</v>
      </c>
      <c r="BB18" s="51">
        <f t="shared" si="6"/>
        <v>10</v>
      </c>
    </row>
    <row r="19" spans="1:54" ht="14.25" customHeight="1" x14ac:dyDescent="0.3">
      <c r="A19" s="11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/>
      <c r="V19" s="31">
        <f t="shared" si="0"/>
        <v>0</v>
      </c>
      <c r="W19" s="17"/>
      <c r="X19" s="1"/>
      <c r="Y19" s="1"/>
      <c r="Z19" s="1"/>
      <c r="AA19" s="1"/>
      <c r="AB19" s="1"/>
      <c r="AC19" s="2"/>
      <c r="AD19" s="2"/>
      <c r="AE19" s="2"/>
      <c r="AF19" s="2"/>
      <c r="AG19" s="2"/>
      <c r="AH19" s="2"/>
      <c r="AI19" s="2"/>
      <c r="AJ19" s="32">
        <f t="shared" si="1"/>
        <v>0</v>
      </c>
      <c r="AK19" s="40">
        <f t="shared" si="2"/>
        <v>0</v>
      </c>
      <c r="AL19" s="3"/>
      <c r="AM19" s="17"/>
      <c r="AN19" s="17"/>
      <c r="AO19" s="1"/>
      <c r="AP19" s="1"/>
      <c r="AQ19" s="46">
        <f t="shared" si="3"/>
        <v>0</v>
      </c>
      <c r="AR19" s="19"/>
      <c r="AS19" s="13"/>
      <c r="AT19" s="13"/>
      <c r="AU19" s="13"/>
      <c r="AV19" s="13"/>
      <c r="AW19" s="1"/>
      <c r="AX19" s="1"/>
      <c r="AY19" s="46">
        <f t="shared" si="4"/>
        <v>0</v>
      </c>
      <c r="AZ19" s="49">
        <f t="shared" si="5"/>
        <v>0</v>
      </c>
      <c r="BA19" s="50">
        <v>10</v>
      </c>
      <c r="BB19" s="51">
        <f t="shared" si="6"/>
        <v>10</v>
      </c>
    </row>
    <row r="20" spans="1:54" ht="14.25" customHeight="1" x14ac:dyDescent="0.3">
      <c r="A20" s="11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/>
      <c r="V20" s="31">
        <f t="shared" si="0"/>
        <v>0</v>
      </c>
      <c r="W20" s="17"/>
      <c r="X20" s="1"/>
      <c r="Y20" s="1"/>
      <c r="Z20" s="1"/>
      <c r="AA20" s="1"/>
      <c r="AB20" s="1"/>
      <c r="AC20" s="2"/>
      <c r="AD20" s="2"/>
      <c r="AE20" s="2"/>
      <c r="AF20" s="2"/>
      <c r="AG20" s="2"/>
      <c r="AH20" s="2"/>
      <c r="AI20" s="2"/>
      <c r="AJ20" s="32">
        <f t="shared" si="1"/>
        <v>0</v>
      </c>
      <c r="AK20" s="40">
        <f t="shared" si="2"/>
        <v>0</v>
      </c>
      <c r="AL20" s="3"/>
      <c r="AM20" s="17"/>
      <c r="AN20" s="17"/>
      <c r="AO20" s="1"/>
      <c r="AP20" s="1"/>
      <c r="AQ20" s="46">
        <f t="shared" si="3"/>
        <v>0</v>
      </c>
      <c r="AR20" s="19"/>
      <c r="AS20" s="13"/>
      <c r="AT20" s="13"/>
      <c r="AU20" s="13"/>
      <c r="AV20" s="13"/>
      <c r="AW20" s="1"/>
      <c r="AX20" s="1"/>
      <c r="AY20" s="46">
        <f t="shared" si="4"/>
        <v>0</v>
      </c>
      <c r="AZ20" s="49">
        <f t="shared" si="5"/>
        <v>0</v>
      </c>
      <c r="BA20" s="50">
        <v>10</v>
      </c>
      <c r="BB20" s="51">
        <f t="shared" si="6"/>
        <v>10</v>
      </c>
    </row>
    <row r="21" spans="1:54" ht="14.25" customHeight="1" x14ac:dyDescent="0.3">
      <c r="A21" s="11"/>
      <c r="B21" s="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  <c r="V21" s="31">
        <f t="shared" si="0"/>
        <v>0</v>
      </c>
      <c r="W21" s="17"/>
      <c r="X21" s="1"/>
      <c r="Y21" s="1"/>
      <c r="Z21" s="1"/>
      <c r="AA21" s="1"/>
      <c r="AB21" s="1"/>
      <c r="AC21" s="2"/>
      <c r="AD21" s="2"/>
      <c r="AE21" s="2"/>
      <c r="AF21" s="2"/>
      <c r="AG21" s="2"/>
      <c r="AH21" s="2"/>
      <c r="AI21" s="2"/>
      <c r="AJ21" s="32">
        <f t="shared" si="1"/>
        <v>0</v>
      </c>
      <c r="AK21" s="40">
        <f t="shared" si="2"/>
        <v>0</v>
      </c>
      <c r="AL21" s="3"/>
      <c r="AM21" s="17"/>
      <c r="AN21" s="17"/>
      <c r="AO21" s="1"/>
      <c r="AP21" s="1"/>
      <c r="AQ21" s="46">
        <f t="shared" si="3"/>
        <v>0</v>
      </c>
      <c r="AR21" s="19"/>
      <c r="AS21" s="13"/>
      <c r="AT21" s="13"/>
      <c r="AU21" s="13"/>
      <c r="AV21" s="13"/>
      <c r="AW21" s="1"/>
      <c r="AX21" s="1"/>
      <c r="AY21" s="46">
        <f t="shared" si="4"/>
        <v>0</v>
      </c>
      <c r="AZ21" s="49">
        <f>SUM(AY22,AQ21)</f>
        <v>0</v>
      </c>
      <c r="BA21" s="50">
        <v>10</v>
      </c>
      <c r="BB21" s="51">
        <f t="shared" si="6"/>
        <v>10</v>
      </c>
    </row>
    <row r="22" spans="1:54" ht="14.25" customHeight="1" x14ac:dyDescent="0.3">
      <c r="A22" s="11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  <c r="V22" s="31">
        <f t="shared" si="0"/>
        <v>0</v>
      </c>
      <c r="W22" s="17"/>
      <c r="X22" s="1"/>
      <c r="Y22" s="1"/>
      <c r="Z22" s="1"/>
      <c r="AA22" s="1"/>
      <c r="AB22" s="1"/>
      <c r="AC22" s="2"/>
      <c r="AD22" s="2"/>
      <c r="AE22" s="2"/>
      <c r="AF22" s="2"/>
      <c r="AG22" s="2"/>
      <c r="AH22" s="2"/>
      <c r="AI22" s="2"/>
      <c r="AJ22" s="32">
        <f t="shared" si="1"/>
        <v>0</v>
      </c>
      <c r="AK22" s="40">
        <f t="shared" si="2"/>
        <v>0</v>
      </c>
      <c r="AL22" s="3"/>
      <c r="AM22" s="17"/>
      <c r="AN22" s="17"/>
      <c r="AO22" s="1"/>
      <c r="AP22" s="1"/>
      <c r="AQ22" s="46">
        <f t="shared" si="3"/>
        <v>0</v>
      </c>
      <c r="AR22" s="19"/>
      <c r="AS22" s="13"/>
      <c r="AT22" s="13"/>
      <c r="AU22" s="13"/>
      <c r="AV22" s="13"/>
      <c r="AW22" s="1"/>
      <c r="AX22" s="1"/>
      <c r="AY22" s="46">
        <f t="shared" si="4"/>
        <v>0</v>
      </c>
      <c r="AZ22" s="49">
        <f t="shared" ref="AZ22:AZ27" si="7">SUM(AY22,AQ22)</f>
        <v>0</v>
      </c>
      <c r="BA22" s="50">
        <v>10</v>
      </c>
      <c r="BB22" s="51">
        <f t="shared" si="6"/>
        <v>10</v>
      </c>
    </row>
    <row r="23" spans="1:54" ht="14.25" customHeight="1" x14ac:dyDescent="0.3">
      <c r="A23" s="11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"/>
      <c r="V23" s="31">
        <f t="shared" si="0"/>
        <v>0</v>
      </c>
      <c r="W23" s="17"/>
      <c r="X23" s="1"/>
      <c r="Y23" s="1"/>
      <c r="Z23" s="1"/>
      <c r="AA23" s="1"/>
      <c r="AB23" s="1"/>
      <c r="AC23" s="2"/>
      <c r="AD23" s="2"/>
      <c r="AE23" s="2"/>
      <c r="AF23" s="2"/>
      <c r="AG23" s="2"/>
      <c r="AH23" s="2"/>
      <c r="AI23" s="2"/>
      <c r="AJ23" s="32">
        <f t="shared" si="1"/>
        <v>0</v>
      </c>
      <c r="AK23" s="40">
        <f t="shared" si="2"/>
        <v>0</v>
      </c>
      <c r="AL23" s="3"/>
      <c r="AM23" s="17"/>
      <c r="AN23" s="17"/>
      <c r="AO23" s="1"/>
      <c r="AP23" s="1"/>
      <c r="AQ23" s="46">
        <f t="shared" si="3"/>
        <v>0</v>
      </c>
      <c r="AR23" s="19"/>
      <c r="AS23" s="13"/>
      <c r="AT23" s="13"/>
      <c r="AU23" s="13"/>
      <c r="AV23" s="13"/>
      <c r="AW23" s="1"/>
      <c r="AX23" s="1"/>
      <c r="AY23" s="46">
        <f t="shared" si="4"/>
        <v>0</v>
      </c>
      <c r="AZ23" s="49">
        <f t="shared" si="7"/>
        <v>0</v>
      </c>
      <c r="BA23" s="50">
        <v>10</v>
      </c>
      <c r="BB23" s="51">
        <f t="shared" si="6"/>
        <v>10</v>
      </c>
    </row>
    <row r="24" spans="1:54" ht="14.25" customHeight="1" x14ac:dyDescent="0.3">
      <c r="A24" s="1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"/>
      <c r="V24" s="31">
        <f>SUM(B24:U24)</f>
        <v>0</v>
      </c>
      <c r="W24" s="17"/>
      <c r="X24" s="1"/>
      <c r="Y24" s="1"/>
      <c r="Z24" s="1"/>
      <c r="AA24" s="1"/>
      <c r="AB24" s="1"/>
      <c r="AC24" s="2"/>
      <c r="AD24" s="2"/>
      <c r="AE24" s="2"/>
      <c r="AF24" s="2"/>
      <c r="AG24" s="2"/>
      <c r="AH24" s="2"/>
      <c r="AI24" s="2"/>
      <c r="AJ24" s="32">
        <f>SUM(W25:AI25)</f>
        <v>0</v>
      </c>
      <c r="AK24" s="40">
        <f t="shared" si="2"/>
        <v>0</v>
      </c>
      <c r="AL24" s="3"/>
      <c r="AM24" s="17"/>
      <c r="AN24" s="17"/>
      <c r="AO24" s="1"/>
      <c r="AP24" s="1"/>
      <c r="AQ24" s="46">
        <f t="shared" si="3"/>
        <v>0</v>
      </c>
      <c r="AR24" s="19"/>
      <c r="AS24" s="13"/>
      <c r="AT24" s="13"/>
      <c r="AU24" s="13"/>
      <c r="AV24" s="13"/>
      <c r="AW24" s="1"/>
      <c r="AX24" s="1"/>
      <c r="AY24" s="46">
        <f t="shared" si="4"/>
        <v>0</v>
      </c>
      <c r="AZ24" s="49">
        <f t="shared" si="7"/>
        <v>0</v>
      </c>
      <c r="BA24" s="50">
        <v>10</v>
      </c>
      <c r="BB24" s="51">
        <f t="shared" si="6"/>
        <v>10</v>
      </c>
    </row>
    <row r="25" spans="1:54" ht="14.25" customHeight="1" x14ac:dyDescent="0.3">
      <c r="A25" s="1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"/>
      <c r="V25" s="31">
        <f>SUM(B25:U25)</f>
        <v>0</v>
      </c>
      <c r="W25" s="17"/>
      <c r="X25" s="1"/>
      <c r="Y25" s="1"/>
      <c r="Z25" s="1"/>
      <c r="AA25" s="1"/>
      <c r="AB25" s="1"/>
      <c r="AC25" s="2"/>
      <c r="AD25" s="2"/>
      <c r="AE25" s="2"/>
      <c r="AF25" s="2"/>
      <c r="AG25" s="2"/>
      <c r="AH25" s="2"/>
      <c r="AI25" s="2"/>
      <c r="AJ25" s="32">
        <f>AT19</f>
        <v>0</v>
      </c>
      <c r="AK25" s="40">
        <f t="shared" si="2"/>
        <v>0</v>
      </c>
      <c r="AL25" s="3"/>
      <c r="AM25" s="17"/>
      <c r="AN25" s="17"/>
      <c r="AO25" s="1"/>
      <c r="AP25" s="1"/>
      <c r="AQ25" s="46">
        <f t="shared" si="3"/>
        <v>0</v>
      </c>
      <c r="AR25" s="19"/>
      <c r="AS25" s="13"/>
      <c r="AT25" s="13"/>
      <c r="AU25" s="13"/>
      <c r="AV25" s="13"/>
      <c r="AW25" s="1"/>
      <c r="AX25" s="1"/>
      <c r="AY25" s="46">
        <f t="shared" si="4"/>
        <v>0</v>
      </c>
      <c r="AZ25" s="49">
        <f t="shared" si="7"/>
        <v>0</v>
      </c>
      <c r="BA25" s="50">
        <v>10</v>
      </c>
      <c r="BB25" s="51">
        <f t="shared" si="6"/>
        <v>10</v>
      </c>
    </row>
    <row r="26" spans="1:54" ht="14.25" customHeight="1" x14ac:dyDescent="0.3">
      <c r="A26" s="1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"/>
      <c r="V26" s="31">
        <f>SUM(B26:U26)</f>
        <v>0</v>
      </c>
      <c r="W26" s="17"/>
      <c r="X26" s="1"/>
      <c r="Y26" s="1"/>
      <c r="Z26" s="1"/>
      <c r="AA26" s="1"/>
      <c r="AB26" s="1"/>
      <c r="AC26" s="2"/>
      <c r="AD26" s="2"/>
      <c r="AE26" s="2"/>
      <c r="AF26" s="2"/>
      <c r="AG26" s="2"/>
      <c r="AH26" s="2"/>
      <c r="AI26" s="2"/>
      <c r="AJ26" s="32">
        <f>SUM(W26:AI26)</f>
        <v>0</v>
      </c>
      <c r="AK26" s="40">
        <f t="shared" si="2"/>
        <v>0</v>
      </c>
      <c r="AL26" s="3"/>
      <c r="AM26" s="17"/>
      <c r="AN26" s="17"/>
      <c r="AO26" s="1"/>
      <c r="AP26" s="1"/>
      <c r="AQ26" s="46">
        <f t="shared" si="3"/>
        <v>0</v>
      </c>
      <c r="AR26" s="19"/>
      <c r="AS26" s="13"/>
      <c r="AT26" s="13"/>
      <c r="AU26" s="13"/>
      <c r="AV26" s="13"/>
      <c r="AW26" s="1"/>
      <c r="AX26" s="1"/>
      <c r="AY26" s="46">
        <f t="shared" si="4"/>
        <v>0</v>
      </c>
      <c r="AZ26" s="49">
        <f t="shared" si="7"/>
        <v>0</v>
      </c>
      <c r="BA26" s="50">
        <v>10</v>
      </c>
      <c r="BB26" s="51">
        <f t="shared" si="6"/>
        <v>10</v>
      </c>
    </row>
    <row r="27" spans="1:54" ht="14.25" customHeight="1" x14ac:dyDescent="0.3">
      <c r="A27" s="1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"/>
      <c r="V27" s="31">
        <f>SUM(B27:U27)</f>
        <v>0</v>
      </c>
      <c r="W27" s="17"/>
      <c r="X27" s="1"/>
      <c r="Y27" s="1"/>
      <c r="Z27" s="1"/>
      <c r="AA27" s="1"/>
      <c r="AB27" s="1"/>
      <c r="AC27" s="2"/>
      <c r="AD27" s="2"/>
      <c r="AE27" s="2"/>
      <c r="AF27" s="2"/>
      <c r="AG27" s="2"/>
      <c r="AH27" s="2"/>
      <c r="AI27" s="2"/>
      <c r="AJ27" s="32">
        <f>SUM(W27:AI27)</f>
        <v>0</v>
      </c>
      <c r="AK27" s="40">
        <f t="shared" si="2"/>
        <v>0</v>
      </c>
      <c r="AL27" s="3"/>
      <c r="AM27" s="17"/>
      <c r="AN27" s="17"/>
      <c r="AO27" s="1"/>
      <c r="AP27" s="1"/>
      <c r="AQ27" s="46">
        <f t="shared" si="3"/>
        <v>0</v>
      </c>
      <c r="AR27" s="19"/>
      <c r="AS27" s="13"/>
      <c r="AT27" s="13"/>
      <c r="AU27" s="13"/>
      <c r="AV27" s="13"/>
      <c r="AW27" s="1"/>
      <c r="AX27" s="1"/>
      <c r="AY27" s="46">
        <f t="shared" si="4"/>
        <v>0</v>
      </c>
      <c r="AZ27" s="49">
        <f t="shared" si="7"/>
        <v>0</v>
      </c>
      <c r="BA27" s="50">
        <v>10</v>
      </c>
      <c r="BB27" s="51">
        <f t="shared" si="6"/>
        <v>10</v>
      </c>
    </row>
    <row r="28" spans="1:54" ht="14.25" customHeight="1" x14ac:dyDescent="0.3">
      <c r="A28" s="1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2"/>
      <c r="V28" s="31"/>
      <c r="W28" s="17"/>
      <c r="X28" s="1"/>
      <c r="Y28" s="1"/>
      <c r="Z28" s="1"/>
      <c r="AA28" s="1"/>
      <c r="AB28" s="1"/>
      <c r="AC28" s="2"/>
      <c r="AD28" s="2"/>
      <c r="AE28" s="2"/>
      <c r="AF28" s="2"/>
      <c r="AG28" s="2"/>
      <c r="AH28" s="2"/>
      <c r="AI28" s="2"/>
      <c r="AJ28" s="32"/>
      <c r="AK28" s="40"/>
      <c r="AL28" s="3"/>
      <c r="AM28" s="17"/>
      <c r="AN28" s="17"/>
      <c r="AO28" s="1"/>
      <c r="AP28" s="1"/>
      <c r="AQ28" s="46"/>
      <c r="AR28" s="19"/>
      <c r="AS28" s="13"/>
      <c r="AT28" s="13"/>
      <c r="AU28" s="13"/>
      <c r="AV28" s="13"/>
      <c r="AW28" s="1"/>
      <c r="AX28" s="1"/>
      <c r="AY28" s="46"/>
      <c r="AZ28" s="49"/>
      <c r="BA28" s="9"/>
      <c r="BB28" s="51"/>
    </row>
    <row r="29" spans="1:54" ht="14.25" customHeight="1" x14ac:dyDescent="0.3">
      <c r="A29" s="1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2"/>
      <c r="V29" s="31"/>
      <c r="W29" s="17"/>
      <c r="X29" s="1"/>
      <c r="Y29" s="1"/>
      <c r="Z29" s="1"/>
      <c r="AA29" s="1"/>
      <c r="AB29" s="1"/>
      <c r="AC29" s="2"/>
      <c r="AD29" s="2"/>
      <c r="AE29" s="2"/>
      <c r="AF29" s="2"/>
      <c r="AG29" s="2"/>
      <c r="AH29" s="2"/>
      <c r="AI29" s="2"/>
      <c r="AJ29" s="32"/>
      <c r="AK29" s="40"/>
      <c r="AL29" s="3"/>
      <c r="AM29" s="17"/>
      <c r="AN29" s="17"/>
      <c r="AO29" s="1"/>
      <c r="AP29" s="1"/>
      <c r="AQ29" s="46"/>
      <c r="AR29" s="19"/>
      <c r="AS29" s="13"/>
      <c r="AT29" s="13"/>
      <c r="AU29" s="13"/>
      <c r="AV29" s="13"/>
      <c r="AW29" s="1"/>
      <c r="AX29" s="1"/>
      <c r="AY29" s="46"/>
      <c r="AZ29" s="49"/>
      <c r="BA29" s="9"/>
      <c r="BB29" s="51"/>
    </row>
    <row r="30" spans="1:54" ht="14.25" customHeight="1" x14ac:dyDescent="0.3">
      <c r="A30" s="1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2"/>
      <c r="V30" s="31"/>
      <c r="W30" s="17"/>
      <c r="X30" s="1"/>
      <c r="Y30" s="1"/>
      <c r="Z30" s="1"/>
      <c r="AA30" s="1"/>
      <c r="AB30" s="1"/>
      <c r="AC30" s="2"/>
      <c r="AD30" s="2"/>
      <c r="AE30" s="2"/>
      <c r="AF30" s="2"/>
      <c r="AG30" s="2"/>
      <c r="AH30" s="2"/>
      <c r="AI30" s="2"/>
      <c r="AJ30" s="32"/>
      <c r="AK30" s="40"/>
      <c r="AL30" s="3"/>
      <c r="AM30" s="17"/>
      <c r="AN30" s="17"/>
      <c r="AO30" s="1"/>
      <c r="AP30" s="1"/>
      <c r="AQ30" s="46"/>
      <c r="AR30" s="19"/>
      <c r="AS30" s="13"/>
      <c r="AT30" s="13"/>
      <c r="AU30" s="13"/>
      <c r="AV30" s="13"/>
      <c r="AW30" s="1"/>
      <c r="AX30" s="1"/>
      <c r="AY30" s="46"/>
      <c r="AZ30" s="49"/>
      <c r="BA30" s="9"/>
      <c r="BB30" s="51"/>
    </row>
    <row r="31" spans="1:54" ht="14.25" customHeight="1" x14ac:dyDescent="0.3">
      <c r="A31" s="1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"/>
      <c r="V31" s="31"/>
      <c r="W31" s="17"/>
      <c r="X31" s="1"/>
      <c r="Y31" s="1"/>
      <c r="Z31" s="1"/>
      <c r="AA31" s="1"/>
      <c r="AB31" s="1"/>
      <c r="AC31" s="2"/>
      <c r="AD31" s="2"/>
      <c r="AE31" s="2"/>
      <c r="AF31" s="2"/>
      <c r="AG31" s="2"/>
      <c r="AH31" s="2"/>
      <c r="AI31" s="2"/>
      <c r="AJ31" s="32"/>
      <c r="AK31" s="40"/>
      <c r="AL31" s="3"/>
      <c r="AM31" s="17"/>
      <c r="AN31" s="17"/>
      <c r="AO31" s="1"/>
      <c r="AP31" s="1"/>
      <c r="AQ31" s="46"/>
      <c r="AR31" s="19"/>
      <c r="AS31" s="13"/>
      <c r="AT31" s="13"/>
      <c r="AU31" s="13"/>
      <c r="AV31" s="13"/>
      <c r="AW31" s="1"/>
      <c r="AX31" s="1"/>
      <c r="AY31" s="46"/>
      <c r="AZ31" s="49"/>
      <c r="BA31" s="9"/>
      <c r="BB31" s="51"/>
    </row>
    <row r="32" spans="1:54" ht="14.25" customHeight="1" thickBot="1" x14ac:dyDescent="0.35">
      <c r="A32" s="15"/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6"/>
      <c r="V32" s="27"/>
      <c r="W32" s="18"/>
      <c r="X32" s="5"/>
      <c r="Y32" s="5"/>
      <c r="Z32" s="5"/>
      <c r="AA32" s="5"/>
      <c r="AB32" s="5"/>
      <c r="AC32" s="6"/>
      <c r="AD32" s="6"/>
      <c r="AE32" s="6"/>
      <c r="AF32" s="6"/>
      <c r="AG32" s="6"/>
      <c r="AH32" s="6"/>
      <c r="AI32" s="6"/>
      <c r="AJ32" s="32"/>
      <c r="AK32" s="40"/>
      <c r="AL32" s="4"/>
      <c r="AM32" s="18"/>
      <c r="AN32" s="18"/>
      <c r="AO32" s="5"/>
      <c r="AP32" s="5"/>
      <c r="AQ32" s="46"/>
      <c r="AR32" s="20"/>
      <c r="AS32" s="14"/>
      <c r="AT32" s="14"/>
      <c r="AU32" s="14"/>
      <c r="AV32" s="14"/>
      <c r="AW32" s="5"/>
      <c r="AX32" s="5"/>
      <c r="AY32" s="46"/>
      <c r="AZ32" s="49"/>
      <c r="BA32" s="10"/>
      <c r="BB32" s="51"/>
    </row>
  </sheetData>
  <mergeCells count="31">
    <mergeCell ref="W8:AJ8"/>
    <mergeCell ref="BA7:BA9"/>
    <mergeCell ref="BA10:BA11"/>
    <mergeCell ref="AL8:AQ8"/>
    <mergeCell ref="AL7:AY7"/>
    <mergeCell ref="AR8:AY8"/>
    <mergeCell ref="AQ10:AQ11"/>
    <mergeCell ref="AY10:AY11"/>
    <mergeCell ref="AJ10:AJ11"/>
    <mergeCell ref="AD9:AI9"/>
    <mergeCell ref="G10:J10"/>
    <mergeCell ref="K10:N10"/>
    <mergeCell ref="O10:P10"/>
    <mergeCell ref="R10:U10"/>
    <mergeCell ref="V10:V11"/>
    <mergeCell ref="A1:BB1"/>
    <mergeCell ref="A2:BB2"/>
    <mergeCell ref="A4:BB4"/>
    <mergeCell ref="A7:A11"/>
    <mergeCell ref="A3:BB3"/>
    <mergeCell ref="A5:BB5"/>
    <mergeCell ref="A6:BB6"/>
    <mergeCell ref="B7:AJ7"/>
    <mergeCell ref="AZ7:AZ11"/>
    <mergeCell ref="AK7:AK11"/>
    <mergeCell ref="BB7:BB11"/>
    <mergeCell ref="B8:V8"/>
    <mergeCell ref="G9:J9"/>
    <mergeCell ref="K9:N9"/>
    <mergeCell ref="O9:P9"/>
    <mergeCell ref="R9:U9"/>
  </mergeCells>
  <pageMargins left="0.25" right="0.25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User1</cp:lastModifiedBy>
  <cp:lastPrinted>2021-06-22T09:44:55Z</cp:lastPrinted>
  <dcterms:created xsi:type="dcterms:W3CDTF">2020-06-15T07:38:21Z</dcterms:created>
  <dcterms:modified xsi:type="dcterms:W3CDTF">2023-01-12T14:26:50Z</dcterms:modified>
</cp:coreProperties>
</file>